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D:\งานเงินนอก งปม จิตฤดี\00789 สกสว 2567\โอนขายบิล สกสว 2567\โอนเงิน สกสว 67 งวดที่ 4\โอนเงิน สกสว.67 งวดที่ 4\สกสว.67 งวดที่ 4 กสส\"/>
    </mc:Choice>
  </mc:AlternateContent>
  <xr:revisionPtr revIDLastSave="0" documentId="13_ncr:1_{550AB953-3DFD-4D77-9217-CB725204B038}" xr6:coauthVersionLast="47" xr6:coauthVersionMax="47" xr10:uidLastSave="{00000000-0000-0000-0000-000000000000}"/>
  <bookViews>
    <workbookView xWindow="-120" yWindow="-120" windowWidth="24240" windowHeight="13020" activeTab="3" xr2:uid="{00000000-000D-0000-FFFF-FFFF00000000}"/>
  </bookViews>
  <sheets>
    <sheet name="ภาพรวม กสส" sheetId="6" r:id="rId1"/>
    <sheet name="สรุป กสส" sheetId="7" r:id="rId2"/>
    <sheet name="จ้างเหมาฯ กสส" sheetId="8" r:id="rId3"/>
    <sheet name="กสส 1" sheetId="1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_____________________ddd12" localSheetId="2">#REF!</definedName>
    <definedName name="_________________________ddd12">#REF!</definedName>
    <definedName name="______________________ddd11" localSheetId="2">#REF!</definedName>
    <definedName name="______________________ddd11">#REF!</definedName>
    <definedName name="______________________ddd15" localSheetId="2">#REF!</definedName>
    <definedName name="______________________ddd15">#REF!</definedName>
    <definedName name="______________________ddd6">#REF!</definedName>
    <definedName name="_____________________ddd11">#REF!</definedName>
    <definedName name="_____________________ddd12">#REF!</definedName>
    <definedName name="_____________________ddd15">#REF!</definedName>
    <definedName name="_____________________ddd6">#REF!</definedName>
    <definedName name="____________________ddd1">#REF!</definedName>
    <definedName name="____________________ddd10">#REF!</definedName>
    <definedName name="____________________ddd11">#REF!</definedName>
    <definedName name="____________________ddd12">#REF!</definedName>
    <definedName name="____________________ddd15">#REF!</definedName>
    <definedName name="____________________ddd2">#REF!</definedName>
    <definedName name="____________________ddd22">#REF!</definedName>
    <definedName name="____________________ddd23">#REF!</definedName>
    <definedName name="____________________ddd3">#REF!</definedName>
    <definedName name="____________________ddd5">#REF!</definedName>
    <definedName name="____________________ddd6">#REF!</definedName>
    <definedName name="____________________ddd8">#REF!</definedName>
    <definedName name="____________________ddd9">#REF!</definedName>
    <definedName name="____________________end001">#REF!</definedName>
    <definedName name="____________________end01">#REF!</definedName>
    <definedName name="___________________ddd1">#REF!</definedName>
    <definedName name="___________________ddd10">#REF!</definedName>
    <definedName name="___________________ddd11">#REF!</definedName>
    <definedName name="___________________ddd12">#REF!</definedName>
    <definedName name="___________________ddd15">#REF!</definedName>
    <definedName name="___________________ddd2">#REF!</definedName>
    <definedName name="___________________ddd22">#REF!</definedName>
    <definedName name="___________________ddd23">#REF!</definedName>
    <definedName name="___________________ddd3">#REF!</definedName>
    <definedName name="___________________ddd5">#REF!</definedName>
    <definedName name="___________________ddd6">#REF!</definedName>
    <definedName name="___________________ddd8">#REF!</definedName>
    <definedName name="___________________ddd9">#REF!</definedName>
    <definedName name="___________________end001">#REF!</definedName>
    <definedName name="___________________end01">#REF!</definedName>
    <definedName name="__________________ddd1">#REF!</definedName>
    <definedName name="__________________ddd10">#REF!</definedName>
    <definedName name="__________________ddd11">#REF!</definedName>
    <definedName name="__________________ddd12">#REF!</definedName>
    <definedName name="__________________ddd15">#REF!</definedName>
    <definedName name="__________________ddd2">#REF!</definedName>
    <definedName name="__________________ddd22">#REF!</definedName>
    <definedName name="__________________ddd23">#REF!</definedName>
    <definedName name="__________________ddd3">#REF!</definedName>
    <definedName name="__________________ddd5">#REF!</definedName>
    <definedName name="__________________ddd6">#REF!</definedName>
    <definedName name="__________________ddd8">#REF!</definedName>
    <definedName name="__________________ddd9">#REF!</definedName>
    <definedName name="__________________end001">#REF!</definedName>
    <definedName name="__________________end01">#REF!</definedName>
    <definedName name="_________________ddd1">#REF!</definedName>
    <definedName name="_________________ddd10">#REF!</definedName>
    <definedName name="_________________ddd11">#REF!</definedName>
    <definedName name="_________________ddd12">#REF!</definedName>
    <definedName name="_________________ddd15">#REF!</definedName>
    <definedName name="_________________ddd2">#REF!</definedName>
    <definedName name="_________________ddd22">#REF!</definedName>
    <definedName name="_________________ddd23">#REF!</definedName>
    <definedName name="_________________ddd3">#REF!</definedName>
    <definedName name="_________________ddd5">#REF!</definedName>
    <definedName name="_________________ddd6">#REF!</definedName>
    <definedName name="_________________ddd8">#REF!</definedName>
    <definedName name="_________________ddd9">#REF!</definedName>
    <definedName name="_________________end001">#REF!</definedName>
    <definedName name="_________________end01">#REF!</definedName>
    <definedName name="________________ddd1">#REF!</definedName>
    <definedName name="________________ddd10">#REF!</definedName>
    <definedName name="________________ddd11">#REF!</definedName>
    <definedName name="________________ddd12">#REF!</definedName>
    <definedName name="________________ddd15">#REF!</definedName>
    <definedName name="________________ddd2">#REF!</definedName>
    <definedName name="________________ddd22">#REF!</definedName>
    <definedName name="________________ddd23">#REF!</definedName>
    <definedName name="________________ddd3">#REF!</definedName>
    <definedName name="________________ddd5">#REF!</definedName>
    <definedName name="________________ddd6">#REF!</definedName>
    <definedName name="________________ddd8">#REF!</definedName>
    <definedName name="________________ddd9">#REF!</definedName>
    <definedName name="________________end001">#REF!</definedName>
    <definedName name="________________end01">#REF!</definedName>
    <definedName name="_______________ddd1">#REF!</definedName>
    <definedName name="_______________ddd10">#REF!</definedName>
    <definedName name="_______________ddd11">#REF!</definedName>
    <definedName name="_______________ddd12">#REF!</definedName>
    <definedName name="_______________ddd15">#REF!</definedName>
    <definedName name="_______________ddd2">#REF!</definedName>
    <definedName name="_______________ddd22">#REF!</definedName>
    <definedName name="_______________ddd23">#REF!</definedName>
    <definedName name="_______________ddd3">#REF!</definedName>
    <definedName name="_______________ddd5">#REF!</definedName>
    <definedName name="_______________ddd6">#REF!</definedName>
    <definedName name="_______________ddd8">#REF!</definedName>
    <definedName name="_______________ddd9">#REF!</definedName>
    <definedName name="_______________end001">#REF!</definedName>
    <definedName name="_______________end01">#REF!</definedName>
    <definedName name="______________ddd1">#REF!</definedName>
    <definedName name="______________ddd10">#REF!</definedName>
    <definedName name="______________ddd11">#REF!</definedName>
    <definedName name="______________ddd12">#REF!</definedName>
    <definedName name="______________ddd15">#REF!</definedName>
    <definedName name="______________ddd2">#REF!</definedName>
    <definedName name="______________ddd22">#REF!</definedName>
    <definedName name="______________ddd23">#REF!</definedName>
    <definedName name="______________ddd3">#REF!</definedName>
    <definedName name="______________ddd5">#REF!</definedName>
    <definedName name="______________ddd6">#REF!</definedName>
    <definedName name="______________ddd8">#REF!</definedName>
    <definedName name="______________ddd9">#REF!</definedName>
    <definedName name="______________end001">#REF!</definedName>
    <definedName name="______________end01">#REF!</definedName>
    <definedName name="_____________ddd1">#REF!</definedName>
    <definedName name="_____________ddd10">#REF!</definedName>
    <definedName name="_____________ddd11">#REF!</definedName>
    <definedName name="_____________ddd12">#REF!</definedName>
    <definedName name="_____________ddd15">#REF!</definedName>
    <definedName name="_____________ddd2">#REF!</definedName>
    <definedName name="_____________ddd22">#REF!</definedName>
    <definedName name="_____________ddd23">#REF!</definedName>
    <definedName name="_____________ddd3">#REF!</definedName>
    <definedName name="_____________ddd5">#REF!</definedName>
    <definedName name="_____________ddd50" localSheetId="2">#REF!</definedName>
    <definedName name="_____________ddd50">#REF!</definedName>
    <definedName name="_____________ddd6">#REF!</definedName>
    <definedName name="_____________ddd8">#REF!</definedName>
    <definedName name="_____________ddd9">#REF!</definedName>
    <definedName name="_____________end001">#REF!</definedName>
    <definedName name="_____________end01">#REF!</definedName>
    <definedName name="____________ddd1">#REF!</definedName>
    <definedName name="____________ddd10">#REF!</definedName>
    <definedName name="____________ddd11">#REF!</definedName>
    <definedName name="____________ddd12">#REF!</definedName>
    <definedName name="____________ddd15">#REF!</definedName>
    <definedName name="____________ddd2">#REF!</definedName>
    <definedName name="____________ddd22">#REF!</definedName>
    <definedName name="____________ddd23">#REF!</definedName>
    <definedName name="____________ddd3">#REF!</definedName>
    <definedName name="____________ddd5">#REF!</definedName>
    <definedName name="____________ddd6">#REF!</definedName>
    <definedName name="____________ddd8">#REF!</definedName>
    <definedName name="____________ddd9">#REF!</definedName>
    <definedName name="____________end001">#REF!</definedName>
    <definedName name="____________end01">#REF!</definedName>
    <definedName name="___________ddd1">#REF!</definedName>
    <definedName name="___________ddd10">#REF!</definedName>
    <definedName name="___________ddd11">#REF!</definedName>
    <definedName name="___________ddd12">#REF!</definedName>
    <definedName name="___________ddd15">#REF!</definedName>
    <definedName name="___________ddd2">#REF!</definedName>
    <definedName name="___________ddd22">#REF!</definedName>
    <definedName name="___________ddd23">#REF!</definedName>
    <definedName name="___________ddd3">#REF!</definedName>
    <definedName name="___________ddd5">#REF!</definedName>
    <definedName name="___________ddd6">#REF!</definedName>
    <definedName name="___________ddd8">#REF!</definedName>
    <definedName name="___________ddd9">#REF!</definedName>
    <definedName name="___________end001">#REF!</definedName>
    <definedName name="___________end01">#REF!</definedName>
    <definedName name="__________ddd1">#REF!</definedName>
    <definedName name="__________ddd10">#REF!</definedName>
    <definedName name="__________ddd11">#REF!</definedName>
    <definedName name="__________ddd12">#REF!</definedName>
    <definedName name="__________ddd15">#REF!</definedName>
    <definedName name="__________ddd2">#REF!</definedName>
    <definedName name="__________ddd22">#REF!</definedName>
    <definedName name="__________ddd23">#REF!</definedName>
    <definedName name="__________ddd3">#REF!</definedName>
    <definedName name="__________ddd5">#REF!</definedName>
    <definedName name="__________ddd6">#REF!</definedName>
    <definedName name="__________ddd8">#REF!</definedName>
    <definedName name="__________ddd9">#REF!</definedName>
    <definedName name="__________end001">#REF!</definedName>
    <definedName name="__________end01">#REF!</definedName>
    <definedName name="_________ddd1">#REF!</definedName>
    <definedName name="_________ddd10">#REF!</definedName>
    <definedName name="_________ddd11">#REF!</definedName>
    <definedName name="_________ddd12">#REF!</definedName>
    <definedName name="_________ddd15">#REF!</definedName>
    <definedName name="_________ddd2">#REF!</definedName>
    <definedName name="_________ddd22">#REF!</definedName>
    <definedName name="_________ddd23">#REF!</definedName>
    <definedName name="_________ddd3">#REF!</definedName>
    <definedName name="_________ddd5">#REF!</definedName>
    <definedName name="_________ddd6">#REF!</definedName>
    <definedName name="_________ddd8">#REF!</definedName>
    <definedName name="_________ddd9">#REF!</definedName>
    <definedName name="_________end001">#REF!</definedName>
    <definedName name="_________end01">#REF!</definedName>
    <definedName name="________ddd1">#REF!</definedName>
    <definedName name="________ddd10">#REF!</definedName>
    <definedName name="________ddd11">#REF!</definedName>
    <definedName name="________ddd12">#REF!</definedName>
    <definedName name="________ddd15">#REF!</definedName>
    <definedName name="________ddd2">#REF!</definedName>
    <definedName name="________ddd22">#REF!</definedName>
    <definedName name="________ddd23">#REF!</definedName>
    <definedName name="________ddd3">#REF!</definedName>
    <definedName name="________ddd5">#REF!</definedName>
    <definedName name="________ddd6">#REF!</definedName>
    <definedName name="________ddd8">#REF!</definedName>
    <definedName name="________ddd9">#REF!</definedName>
    <definedName name="________end001">#REF!</definedName>
    <definedName name="________end01">#REF!</definedName>
    <definedName name="_______aaa0123" localSheetId="2">#REF!</definedName>
    <definedName name="_______aaa0123">#REF!</definedName>
    <definedName name="_______ddd1">#REF!</definedName>
    <definedName name="_______ddd10">#REF!</definedName>
    <definedName name="_______ddd11">#REF!</definedName>
    <definedName name="_______ddd12">#REF!</definedName>
    <definedName name="_______ddd15">#REF!</definedName>
    <definedName name="_______ddd2">#REF!</definedName>
    <definedName name="_______ddd22">#REF!</definedName>
    <definedName name="_______ddd23">#REF!</definedName>
    <definedName name="_______ddd3">#REF!</definedName>
    <definedName name="_______ddd5">#REF!</definedName>
    <definedName name="_______ddd6">#REF!</definedName>
    <definedName name="_______ddd8">#REF!</definedName>
    <definedName name="_______ddd9">#REF!</definedName>
    <definedName name="_______end001">#REF!</definedName>
    <definedName name="_______end01">#REF!</definedName>
    <definedName name="______ddd1">#REF!</definedName>
    <definedName name="______ddd10">#REF!</definedName>
    <definedName name="______ddd11">#REF!</definedName>
    <definedName name="______ddd12">#REF!</definedName>
    <definedName name="______ddd15">#REF!</definedName>
    <definedName name="______ddd2">#REF!</definedName>
    <definedName name="______ddd22">#REF!</definedName>
    <definedName name="______ddd23">#REF!</definedName>
    <definedName name="______ddd3">#REF!</definedName>
    <definedName name="______ddd5">#REF!</definedName>
    <definedName name="______ddd6">#REF!</definedName>
    <definedName name="______ddd8">#REF!</definedName>
    <definedName name="______ddd9">#REF!</definedName>
    <definedName name="______end001">#REF!</definedName>
    <definedName name="______end01">#REF!</definedName>
    <definedName name="_____12369875422" localSheetId="2">#REF!</definedName>
    <definedName name="_____12369875422">#REF!</definedName>
    <definedName name="_____ddd1">#N/A</definedName>
    <definedName name="_____ddd10" localSheetId="2">#REF!</definedName>
    <definedName name="_____ddd10">#REF!</definedName>
    <definedName name="_____ddd11" localSheetId="2">#REF!</definedName>
    <definedName name="_____ddd11">#REF!</definedName>
    <definedName name="_____ddd12" localSheetId="2">#REF!</definedName>
    <definedName name="_____ddd12">#REF!</definedName>
    <definedName name="_____ddd15">#REF!</definedName>
    <definedName name="_____ddd2">#REF!</definedName>
    <definedName name="_____ddd22">#REF!</definedName>
    <definedName name="_____ddd23">#REF!</definedName>
    <definedName name="_____ddd3">#REF!</definedName>
    <definedName name="_____ddd5">#REF!</definedName>
    <definedName name="_____ddd6">#REF!</definedName>
    <definedName name="_____ddd8">#REF!</definedName>
    <definedName name="_____ddd9">#REF!</definedName>
    <definedName name="_____end001">#REF!</definedName>
    <definedName name="_____end01">#N/A</definedName>
    <definedName name="____ddd1" localSheetId="2">#REF!</definedName>
    <definedName name="____ddd1">#REF!</definedName>
    <definedName name="____ddd10" localSheetId="2">#REF!</definedName>
    <definedName name="____ddd10">#REF!</definedName>
    <definedName name="____ddd11" localSheetId="2">#REF!</definedName>
    <definedName name="____ddd11">#REF!</definedName>
    <definedName name="____ddd12">#REF!</definedName>
    <definedName name="____ddd15">#REF!</definedName>
    <definedName name="____ddd2">#REF!</definedName>
    <definedName name="____ddd22">#REF!</definedName>
    <definedName name="____ddd23">#REF!</definedName>
    <definedName name="____ddd3">#REF!</definedName>
    <definedName name="____ddd5">#REF!</definedName>
    <definedName name="____ddd6">#REF!</definedName>
    <definedName name="____ddd8">#REF!</definedName>
    <definedName name="____ddd9">#REF!</definedName>
    <definedName name="____end001">#REF!</definedName>
    <definedName name="____end01">#REF!</definedName>
    <definedName name="___AAA01">#REF!</definedName>
    <definedName name="___ddd1">#REF!</definedName>
    <definedName name="___ddd10">#REF!</definedName>
    <definedName name="___ddd11">#REF!</definedName>
    <definedName name="___ddd12">#REF!</definedName>
    <definedName name="___ddd15">#REF!</definedName>
    <definedName name="___ddd2">#REF!</definedName>
    <definedName name="___ddd22">#REF!</definedName>
    <definedName name="___ddd23">#REF!</definedName>
    <definedName name="___ddd3">#REF!</definedName>
    <definedName name="___ddd5">#REF!</definedName>
    <definedName name="___ddd6">#REF!</definedName>
    <definedName name="___ddd8">#REF!</definedName>
    <definedName name="___ddd9">#REF!</definedName>
    <definedName name="___dddd204" localSheetId="2">#REF!</definedName>
    <definedName name="___dddd204">#REF!</definedName>
    <definedName name="___end001">#REF!</definedName>
    <definedName name="___end01">#REF!</definedName>
    <definedName name="__AAA01">#REF!</definedName>
    <definedName name="__ddd1">#REF!</definedName>
    <definedName name="__ddd10">#REF!</definedName>
    <definedName name="__ddd11">#REF!</definedName>
    <definedName name="__ddd12">#REF!</definedName>
    <definedName name="__ddd15">#REF!</definedName>
    <definedName name="__ddd2">#REF!</definedName>
    <definedName name="__ddd22">#REF!</definedName>
    <definedName name="__ddd23">#REF!</definedName>
    <definedName name="__ddd3">#REF!</definedName>
    <definedName name="__ddd5">#REF!</definedName>
    <definedName name="__ddd6">#REF!</definedName>
    <definedName name="__ddd8">#REF!</definedName>
    <definedName name="__ddd9">#REF!</definedName>
    <definedName name="__end001">#REF!</definedName>
    <definedName name="__end01">#REF!</definedName>
    <definedName name="_ddd1">#REF!</definedName>
    <definedName name="_ddd10">#REF!</definedName>
    <definedName name="_ddd11">#REF!</definedName>
    <definedName name="_ddd12">#REF!</definedName>
    <definedName name="_ddd15">#REF!</definedName>
    <definedName name="_ddd2">#REF!</definedName>
    <definedName name="_ddd22">#REF!</definedName>
    <definedName name="_ddd23">#REF!</definedName>
    <definedName name="_ddd3">#REF!</definedName>
    <definedName name="_ddd5">#REF!</definedName>
    <definedName name="_ddd6">#REF!</definedName>
    <definedName name="_ddd8">#REF!</definedName>
    <definedName name="_ddd9">#REF!</definedName>
    <definedName name="_end001">#REF!</definedName>
    <definedName name="_end01">#REF!</definedName>
    <definedName name="A">#N/A</definedName>
    <definedName name="aa">[1]Invoice!#REF!</definedName>
    <definedName name="AAA" localSheetId="2">#REF!</definedName>
    <definedName name="AAA">#REF!</definedName>
    <definedName name="AAA0" localSheetId="2">#REF!</definedName>
    <definedName name="AAA0">#REF!</definedName>
    <definedName name="AAA00" localSheetId="2">#REF!</definedName>
    <definedName name="AAA00">#REF!</definedName>
    <definedName name="AAA000">#REF!</definedName>
    <definedName name="aaaa">#REF!</definedName>
    <definedName name="aaaaa">#REF!</definedName>
    <definedName name="aaaaa102" localSheetId="2">#REF!</definedName>
    <definedName name="aaaaa102">#REF!</definedName>
    <definedName name="aaaaaa">#REF!</definedName>
    <definedName name="aaaaaaa">#REF!</definedName>
    <definedName name="abc">#REF!</definedName>
    <definedName name="B">#N/A</definedName>
    <definedName name="bbbb" localSheetId="2">#REF!</definedName>
    <definedName name="bbbb">#REF!</definedName>
    <definedName name="ccccc" localSheetId="2">#REF!</definedName>
    <definedName name="ccccc">#REF!</definedName>
    <definedName name="ddd" localSheetId="2">#REF!</definedName>
    <definedName name="ddd">#REF!</definedName>
    <definedName name="dddd">#REF!</definedName>
    <definedName name="dddd152" localSheetId="2">#REF!</definedName>
    <definedName name="dddd152">#REF!</definedName>
    <definedName name="dddddd">#REF!</definedName>
    <definedName name="dddddddd">#REF!</definedName>
    <definedName name="ddddddddd">[1]Invoice!#REF!</definedName>
    <definedName name="dep" localSheetId="2">#REF!</definedName>
    <definedName name="dep">#REF!</definedName>
    <definedName name="dflt7" localSheetId="2">[1]Invoice!#REF!</definedName>
    <definedName name="dflt7">[1]Invoice!#REF!</definedName>
    <definedName name="drop1" localSheetId="2">#REF!</definedName>
    <definedName name="drop1">#REF!</definedName>
    <definedName name="end" localSheetId="2">#REF!</definedName>
    <definedName name="end">#REF!</definedName>
    <definedName name="END000" localSheetId="2">#REF!</definedName>
    <definedName name="END000">#REF!</definedName>
    <definedName name="gd">#REF!</definedName>
    <definedName name="gg">#REF!</definedName>
    <definedName name="ggg">#REF!</definedName>
    <definedName name="hhhh">#REF!</definedName>
    <definedName name="hhhhhh">#REF!</definedName>
    <definedName name="ict">[1]Invoice!#REF!</definedName>
    <definedName name="iiiiii" localSheetId="2">#REF!</definedName>
    <definedName name="iiiiii">#REF!</definedName>
    <definedName name="jjjj" localSheetId="2">#REF!</definedName>
    <definedName name="jjjj">#REF!</definedName>
    <definedName name="kkk" localSheetId="2">#REF!</definedName>
    <definedName name="kkk">#REF!</definedName>
    <definedName name="lag" localSheetId="2">[2]แบบก.12!#REF!</definedName>
    <definedName name="lag">[2]แบบก.12!#REF!</definedName>
    <definedName name="lak" localSheetId="2">[3]แบบก.12!#REF!</definedName>
    <definedName name="lak">[3]แบบก.12!#REF!</definedName>
    <definedName name="List_1" localSheetId="2">[4]อาหารสัตว์!#REF!</definedName>
    <definedName name="List_1">[4]อาหารสัตว์!#REF!</definedName>
    <definedName name="List_2" localSheetId="2">[4]อาหารสัตว์!#REF!</definedName>
    <definedName name="List_2">[4]อาหารสัตว์!#REF!</definedName>
    <definedName name="List_3">[4]อาหารสัตว์!#REF!</definedName>
    <definedName name="List_4">[4]อาหารสัตว์!#REF!</definedName>
    <definedName name="popopop">[1]Invoice!#REF!</definedName>
    <definedName name="_xlnm.Print_Area" localSheetId="1">'สรุป กสส'!$A$1:$K$13</definedName>
    <definedName name="_xlnm.Print_Titles" localSheetId="3">'กสส 1'!$1:$3</definedName>
    <definedName name="qqqq" localSheetId="2">#REF!</definedName>
    <definedName name="qqqq">#REF!</definedName>
    <definedName name="view" localSheetId="2">#REF!</definedName>
    <definedName name="view">#REF!</definedName>
    <definedName name="vsprj" localSheetId="2">#REF!</definedName>
    <definedName name="vsprj">#REF!</definedName>
    <definedName name="vsprj0">#REF!</definedName>
    <definedName name="vsprj00">#REF!</definedName>
    <definedName name="vsprj000">#REF!</definedName>
    <definedName name="ww">#REF!</definedName>
    <definedName name="www">#REF!</definedName>
    <definedName name="xxxxxxx">[1]Invoice!#REF!</definedName>
    <definedName name="zzzzzzzz" localSheetId="2">#REF!</definedName>
    <definedName name="zzzzzzzz">#REF!</definedName>
    <definedName name="เ" localSheetId="2">#REF!</definedName>
    <definedName name="เ">#REF!</definedName>
    <definedName name="ก.เพิ่มประสิทธิ" localSheetId="2">#REF!</definedName>
    <definedName name="ก.เพิ่มประสิทธิ">#REF!</definedName>
    <definedName name="กกก">#REF!</definedName>
    <definedName name="กกกกก">[1]Invoice!#REF!</definedName>
    <definedName name="กกกกกก" localSheetId="2">#REF!</definedName>
    <definedName name="กกกกกก">#REF!</definedName>
    <definedName name="กผง.1.4แยก" localSheetId="2">#REF!</definedName>
    <definedName name="กผง.1.4แยก">#REF!</definedName>
    <definedName name="กำแพงเพชร" localSheetId="2">#REF!</definedName>
    <definedName name="กำแพงเพชร">#REF!</definedName>
    <definedName name="เก">#REF!</definedName>
    <definedName name="คำของบ2558">#REF!</definedName>
    <definedName name="คำชี้แจง3">#REF!</definedName>
    <definedName name="โคนมภาพรวม">#REF!</definedName>
    <definedName name="โครงการ">#REF!</definedName>
    <definedName name="โครงการพัฒนาเทคโนโลยี">#REF!</definedName>
    <definedName name="ชุดดูแล">#REF!</definedName>
    <definedName name="ชุดปรับปรุง">#REF!</definedName>
    <definedName name="ดดด">#REF!</definedName>
    <definedName name="ดดดดดด">[1]Invoice!#REF!</definedName>
    <definedName name="ดรดรดรดร" localSheetId="2">#REF!</definedName>
    <definedName name="ดรดรดรดร">#REF!</definedName>
    <definedName name="ด่านฯ" localSheetId="2">#REF!</definedName>
    <definedName name="ด่านฯ">#REF!</definedName>
    <definedName name="น" localSheetId="2">#REF!</definedName>
    <definedName name="น">#REF!</definedName>
    <definedName name="แบบก10ฝึกอบรม" localSheetId="2">[1]Invoice!#REF!</definedName>
    <definedName name="แบบก10ฝึกอบรม">[1]Invoice!#REF!</definedName>
    <definedName name="ผลผลิตสุขภาพสัตว์" localSheetId="2">#REF!</definedName>
    <definedName name="ผลผลิตสุขภาพสัตว์">#REF!</definedName>
    <definedName name="เฝ้าระวัง2" localSheetId="2">#REF!</definedName>
    <definedName name="เฝ้าระวัง2">'[5]กสส. ภาพรวม64'!#REF!</definedName>
    <definedName name="ฟฟฟฟ" localSheetId="2">#REF!</definedName>
    <definedName name="ฟฟฟฟ">#REF!</definedName>
    <definedName name="ฟฟฟฟฟฟฟฟ" localSheetId="2">#REF!</definedName>
    <definedName name="ฟฟฟฟฟฟฟฟ">#REF!</definedName>
    <definedName name="ภาพรวโคนม" localSheetId="2">#REF!</definedName>
    <definedName name="ภาพรวโคนม">#REF!</definedName>
    <definedName name="ย">#REF!</definedName>
    <definedName name="สงป.ส่งให้">[1]Invoice!#REF!</definedName>
    <definedName name="สตส">[1]Invoice!#REF!</definedName>
    <definedName name="หลากหลาย" localSheetId="2">#REF!</definedName>
    <definedName name="หลากหลาย">#REF!</definedName>
    <definedName name="ๆๆๆๆๆๆ" localSheetId="2">#REF!</definedName>
    <definedName name="ๆๆๆๆ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7" l="1"/>
  <c r="H14" i="7"/>
  <c r="G14" i="7"/>
  <c r="H13" i="7"/>
  <c r="J7" i="8"/>
  <c r="C7" i="8"/>
  <c r="J5" i="8"/>
  <c r="J4" i="8"/>
  <c r="C4" i="8"/>
  <c r="Q607" i="1" l="1"/>
  <c r="P607" i="1"/>
  <c r="L607" i="1"/>
  <c r="K607" i="1"/>
  <c r="J607" i="1"/>
  <c r="I607" i="1"/>
  <c r="H607" i="1"/>
  <c r="G607" i="1"/>
  <c r="F607" i="1"/>
  <c r="E607" i="1"/>
  <c r="D607" i="1"/>
  <c r="C607" i="1"/>
  <c r="R487" i="1"/>
  <c r="Q487" i="1"/>
  <c r="P487" i="1"/>
  <c r="O487" i="1"/>
  <c r="N487" i="1"/>
  <c r="M487" i="1"/>
  <c r="L487" i="1"/>
  <c r="K487" i="1"/>
  <c r="J487" i="1"/>
  <c r="I487" i="1"/>
  <c r="H487" i="1"/>
  <c r="G487" i="1"/>
  <c r="F487" i="1"/>
  <c r="E487" i="1"/>
  <c r="D487" i="1"/>
  <c r="C487" i="1"/>
  <c r="B487" i="1"/>
  <c r="R427" i="1"/>
  <c r="Q427" i="1"/>
  <c r="P427" i="1"/>
  <c r="O427" i="1"/>
  <c r="N427" i="1"/>
  <c r="M427" i="1"/>
  <c r="L427" i="1"/>
  <c r="K427" i="1"/>
  <c r="J427" i="1"/>
  <c r="I427" i="1"/>
  <c r="H427" i="1"/>
  <c r="G427" i="1"/>
  <c r="F427" i="1"/>
  <c r="E427" i="1"/>
  <c r="D427" i="1"/>
  <c r="C427" i="1"/>
  <c r="B427" i="1"/>
  <c r="R367" i="1"/>
  <c r="Q367" i="1"/>
  <c r="P367" i="1"/>
  <c r="O367" i="1"/>
  <c r="N367" i="1"/>
  <c r="M367" i="1"/>
  <c r="L367" i="1"/>
  <c r="K367" i="1"/>
  <c r="J367" i="1"/>
  <c r="I367" i="1"/>
  <c r="H367" i="1"/>
  <c r="G367" i="1"/>
  <c r="F367" i="1"/>
  <c r="E367" i="1"/>
  <c r="D367" i="1"/>
  <c r="C367" i="1"/>
  <c r="B367" i="1"/>
  <c r="R307" i="1"/>
  <c r="Q307" i="1"/>
  <c r="P307" i="1"/>
  <c r="O307" i="1"/>
  <c r="N307" i="1"/>
  <c r="M307" i="1"/>
  <c r="L307" i="1"/>
  <c r="K307" i="1"/>
  <c r="J307" i="1"/>
  <c r="I307" i="1"/>
  <c r="H307" i="1"/>
  <c r="G307" i="1"/>
  <c r="F307" i="1"/>
  <c r="E307" i="1"/>
  <c r="D307" i="1"/>
  <c r="C307" i="1"/>
  <c r="B307" i="1"/>
  <c r="R247" i="1"/>
  <c r="Q247" i="1"/>
  <c r="P247" i="1"/>
  <c r="O247" i="1"/>
  <c r="N247" i="1"/>
  <c r="M247" i="1"/>
  <c r="L247" i="1"/>
  <c r="K247" i="1"/>
  <c r="J247" i="1"/>
  <c r="I247" i="1"/>
  <c r="H247" i="1"/>
  <c r="G247" i="1"/>
  <c r="F247" i="1"/>
  <c r="E247" i="1"/>
  <c r="D247" i="1"/>
  <c r="C247" i="1"/>
  <c r="B247" i="1"/>
  <c r="R187" i="1"/>
  <c r="Q187" i="1"/>
  <c r="P187" i="1"/>
  <c r="O187" i="1"/>
  <c r="N187" i="1"/>
  <c r="M187" i="1"/>
  <c r="L187" i="1"/>
  <c r="K187" i="1"/>
  <c r="J187" i="1"/>
  <c r="I187" i="1"/>
  <c r="H187" i="1"/>
  <c r="G187" i="1"/>
  <c r="F187" i="1"/>
  <c r="E187" i="1"/>
  <c r="D187" i="1"/>
  <c r="C187" i="1"/>
  <c r="B18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Q7" i="1"/>
  <c r="P7" i="1"/>
  <c r="L7" i="1"/>
  <c r="K7" i="1"/>
  <c r="J7" i="1"/>
  <c r="I7" i="1"/>
  <c r="H7" i="1"/>
  <c r="G7" i="1"/>
  <c r="F7" i="1"/>
  <c r="E7" i="1"/>
  <c r="D7" i="1"/>
  <c r="C7" i="1"/>
  <c r="R542" i="1" l="1"/>
  <c r="N542" i="1"/>
  <c r="J542" i="1"/>
  <c r="F542" i="1"/>
  <c r="B542" i="1"/>
  <c r="R541" i="1"/>
  <c r="N541" i="1"/>
  <c r="J541" i="1"/>
  <c r="B541" i="1" s="1"/>
  <c r="F541" i="1"/>
  <c r="R540" i="1"/>
  <c r="N540" i="1"/>
  <c r="J540" i="1"/>
  <c r="F540" i="1"/>
  <c r="F538" i="1" s="1"/>
  <c r="R539" i="1"/>
  <c r="N539" i="1"/>
  <c r="J539" i="1"/>
  <c r="B539" i="1" s="1"/>
  <c r="F539" i="1"/>
  <c r="R538" i="1"/>
  <c r="Q538" i="1"/>
  <c r="P538" i="1"/>
  <c r="O538" i="1"/>
  <c r="N538" i="1"/>
  <c r="M538" i="1"/>
  <c r="L538" i="1"/>
  <c r="K538" i="1"/>
  <c r="J538" i="1"/>
  <c r="I538" i="1"/>
  <c r="H538" i="1"/>
  <c r="G538" i="1"/>
  <c r="E538" i="1"/>
  <c r="D538" i="1"/>
  <c r="C538" i="1"/>
  <c r="R537" i="1"/>
  <c r="N537" i="1"/>
  <c r="J537" i="1"/>
  <c r="B537" i="1" s="1"/>
  <c r="F537" i="1"/>
  <c r="R536" i="1"/>
  <c r="N536" i="1"/>
  <c r="J536" i="1"/>
  <c r="J532" i="1" s="1"/>
  <c r="F536" i="1"/>
  <c r="B536" i="1" s="1"/>
  <c r="R535" i="1"/>
  <c r="N535" i="1"/>
  <c r="J535" i="1"/>
  <c r="B535" i="1" s="1"/>
  <c r="F535" i="1"/>
  <c r="R534" i="1"/>
  <c r="R532" i="1" s="1"/>
  <c r="N534" i="1"/>
  <c r="N532" i="1" s="1"/>
  <c r="J534" i="1"/>
  <c r="F534" i="1"/>
  <c r="B534" i="1" s="1"/>
  <c r="R533" i="1"/>
  <c r="N533" i="1"/>
  <c r="J533" i="1"/>
  <c r="F533" i="1"/>
  <c r="F532" i="1" s="1"/>
  <c r="B533" i="1"/>
  <c r="Q532" i="1"/>
  <c r="P532" i="1"/>
  <c r="O532" i="1"/>
  <c r="M532" i="1"/>
  <c r="L532" i="1"/>
  <c r="K532" i="1"/>
  <c r="I532" i="1"/>
  <c r="H532" i="1"/>
  <c r="G532" i="1"/>
  <c r="E532" i="1"/>
  <c r="D532" i="1"/>
  <c r="C532" i="1"/>
  <c r="R531" i="1"/>
  <c r="N531" i="1"/>
  <c r="J531" i="1"/>
  <c r="B531" i="1" s="1"/>
  <c r="F531" i="1"/>
  <c r="R530" i="1"/>
  <c r="N530" i="1"/>
  <c r="J530" i="1"/>
  <c r="F530" i="1"/>
  <c r="B530" i="1" s="1"/>
  <c r="R529" i="1"/>
  <c r="N529" i="1"/>
  <c r="J529" i="1"/>
  <c r="F529" i="1"/>
  <c r="B529" i="1"/>
  <c r="R528" i="1"/>
  <c r="N528" i="1"/>
  <c r="J528" i="1"/>
  <c r="F528" i="1"/>
  <c r="B528" i="1" s="1"/>
  <c r="R527" i="1"/>
  <c r="N527" i="1"/>
  <c r="J527" i="1"/>
  <c r="F527" i="1"/>
  <c r="B527" i="1" s="1"/>
  <c r="R526" i="1"/>
  <c r="N526" i="1"/>
  <c r="J526" i="1"/>
  <c r="F526" i="1"/>
  <c r="B526" i="1"/>
  <c r="R525" i="1"/>
  <c r="N525" i="1"/>
  <c r="J525" i="1"/>
  <c r="B525" i="1" s="1"/>
  <c r="F525" i="1"/>
  <c r="R524" i="1"/>
  <c r="N524" i="1"/>
  <c r="J524" i="1"/>
  <c r="F524" i="1"/>
  <c r="B524" i="1" s="1"/>
  <c r="R523" i="1"/>
  <c r="N523" i="1"/>
  <c r="J523" i="1"/>
  <c r="F523" i="1"/>
  <c r="B523" i="1" s="1"/>
  <c r="R522" i="1"/>
  <c r="N522" i="1"/>
  <c r="J522" i="1"/>
  <c r="F522" i="1"/>
  <c r="B522" i="1" s="1"/>
  <c r="R521" i="1"/>
  <c r="N521" i="1"/>
  <c r="J521" i="1"/>
  <c r="F521" i="1"/>
  <c r="B521" i="1"/>
  <c r="R520" i="1"/>
  <c r="N520" i="1"/>
  <c r="J520" i="1"/>
  <c r="F520" i="1"/>
  <c r="B520" i="1" s="1"/>
  <c r="R519" i="1"/>
  <c r="N519" i="1"/>
  <c r="N517" i="1" s="1"/>
  <c r="J519" i="1"/>
  <c r="F519" i="1"/>
  <c r="F517" i="1" s="1"/>
  <c r="R518" i="1"/>
  <c r="N518" i="1"/>
  <c r="J518" i="1"/>
  <c r="F518" i="1"/>
  <c r="B518" i="1"/>
  <c r="R517" i="1"/>
  <c r="Q517" i="1"/>
  <c r="P517" i="1"/>
  <c r="O517" i="1"/>
  <c r="M517" i="1"/>
  <c r="L517" i="1"/>
  <c r="K517" i="1"/>
  <c r="K494" i="1" s="1"/>
  <c r="K493" i="1" s="1"/>
  <c r="J517" i="1"/>
  <c r="I517" i="1"/>
  <c r="H517" i="1"/>
  <c r="G517" i="1"/>
  <c r="E517" i="1"/>
  <c r="D517" i="1"/>
  <c r="C517" i="1"/>
  <c r="C494" i="1" s="1"/>
  <c r="C493" i="1" s="1"/>
  <c r="R516" i="1"/>
  <c r="N516" i="1"/>
  <c r="J516" i="1"/>
  <c r="F516" i="1"/>
  <c r="B516" i="1" s="1"/>
  <c r="R515" i="1"/>
  <c r="N515" i="1"/>
  <c r="J515" i="1"/>
  <c r="F515" i="1"/>
  <c r="B515" i="1" s="1"/>
  <c r="R514" i="1"/>
  <c r="N514" i="1"/>
  <c r="J514" i="1"/>
  <c r="F514" i="1"/>
  <c r="B514" i="1"/>
  <c r="R513" i="1"/>
  <c r="N513" i="1"/>
  <c r="J513" i="1"/>
  <c r="B513" i="1" s="1"/>
  <c r="F513" i="1"/>
  <c r="R512" i="1"/>
  <c r="N512" i="1"/>
  <c r="J512" i="1"/>
  <c r="F512" i="1"/>
  <c r="B512" i="1" s="1"/>
  <c r="R511" i="1"/>
  <c r="N511" i="1"/>
  <c r="J511" i="1"/>
  <c r="F511" i="1"/>
  <c r="B511" i="1" s="1"/>
  <c r="R510" i="1"/>
  <c r="N510" i="1"/>
  <c r="J510" i="1"/>
  <c r="F510" i="1"/>
  <c r="B510" i="1" s="1"/>
  <c r="R509" i="1"/>
  <c r="N509" i="1"/>
  <c r="J509" i="1"/>
  <c r="F509" i="1"/>
  <c r="F504" i="1" s="1"/>
  <c r="B509" i="1"/>
  <c r="R508" i="1"/>
  <c r="N508" i="1"/>
  <c r="J508" i="1"/>
  <c r="F508" i="1"/>
  <c r="B508" i="1" s="1"/>
  <c r="R507" i="1"/>
  <c r="N507" i="1"/>
  <c r="N504" i="1" s="1"/>
  <c r="J507" i="1"/>
  <c r="F507" i="1"/>
  <c r="B507" i="1" s="1"/>
  <c r="R506" i="1"/>
  <c r="N506" i="1"/>
  <c r="J506" i="1"/>
  <c r="F506" i="1"/>
  <c r="B506" i="1"/>
  <c r="R505" i="1"/>
  <c r="R504" i="1" s="1"/>
  <c r="N505" i="1"/>
  <c r="J505" i="1"/>
  <c r="B505" i="1" s="1"/>
  <c r="F505" i="1"/>
  <c r="Q504" i="1"/>
  <c r="P504" i="1"/>
  <c r="O504" i="1"/>
  <c r="M504" i="1"/>
  <c r="M494" i="1" s="1"/>
  <c r="M493" i="1" s="1"/>
  <c r="L504" i="1"/>
  <c r="K504" i="1"/>
  <c r="I504" i="1"/>
  <c r="H504" i="1"/>
  <c r="G504" i="1"/>
  <c r="E504" i="1"/>
  <c r="E494" i="1" s="1"/>
  <c r="E493" i="1" s="1"/>
  <c r="D504" i="1"/>
  <c r="C504" i="1"/>
  <c r="R503" i="1"/>
  <c r="N503" i="1"/>
  <c r="J503" i="1"/>
  <c r="F503" i="1"/>
  <c r="B503" i="1" s="1"/>
  <c r="R502" i="1"/>
  <c r="N502" i="1"/>
  <c r="J502" i="1"/>
  <c r="F502" i="1"/>
  <c r="B502" i="1"/>
  <c r="R501" i="1"/>
  <c r="N501" i="1"/>
  <c r="J501" i="1"/>
  <c r="B501" i="1" s="1"/>
  <c r="F501" i="1"/>
  <c r="R500" i="1"/>
  <c r="N500" i="1"/>
  <c r="J500" i="1"/>
  <c r="F500" i="1"/>
  <c r="B500" i="1" s="1"/>
  <c r="R499" i="1"/>
  <c r="N499" i="1"/>
  <c r="J499" i="1"/>
  <c r="F499" i="1"/>
  <c r="B499" i="1" s="1"/>
  <c r="R498" i="1"/>
  <c r="N498" i="1"/>
  <c r="N495" i="1" s="1"/>
  <c r="J498" i="1"/>
  <c r="J495" i="1" s="1"/>
  <c r="F498" i="1"/>
  <c r="B498" i="1" s="1"/>
  <c r="R497" i="1"/>
  <c r="N497" i="1"/>
  <c r="J497" i="1"/>
  <c r="F497" i="1"/>
  <c r="F495" i="1" s="1"/>
  <c r="B497" i="1"/>
  <c r="R496" i="1"/>
  <c r="R495" i="1" s="1"/>
  <c r="N496" i="1"/>
  <c r="J496" i="1"/>
  <c r="F496" i="1"/>
  <c r="B496" i="1" s="1"/>
  <c r="Q495" i="1"/>
  <c r="P495" i="1"/>
  <c r="P494" i="1" s="1"/>
  <c r="P493" i="1" s="1"/>
  <c r="O495" i="1"/>
  <c r="O494" i="1" s="1"/>
  <c r="O493" i="1" s="1"/>
  <c r="M495" i="1"/>
  <c r="L495" i="1"/>
  <c r="K495" i="1"/>
  <c r="I495" i="1"/>
  <c r="H495" i="1"/>
  <c r="H494" i="1" s="1"/>
  <c r="H493" i="1" s="1"/>
  <c r="G495" i="1"/>
  <c r="G494" i="1" s="1"/>
  <c r="G493" i="1" s="1"/>
  <c r="E495" i="1"/>
  <c r="D495" i="1"/>
  <c r="C495" i="1"/>
  <c r="Q494" i="1"/>
  <c r="Q493" i="1" s="1"/>
  <c r="L494" i="1"/>
  <c r="L493" i="1" s="1"/>
  <c r="I494" i="1"/>
  <c r="I493" i="1" s="1"/>
  <c r="D494" i="1"/>
  <c r="D493" i="1" s="1"/>
  <c r="R492" i="1"/>
  <c r="N492" i="1"/>
  <c r="J492" i="1"/>
  <c r="B492" i="1" s="1"/>
  <c r="F492" i="1"/>
  <c r="R491" i="1"/>
  <c r="N491" i="1"/>
  <c r="N488" i="1" s="1"/>
  <c r="J491" i="1"/>
  <c r="F491" i="1"/>
  <c r="B491" i="1" s="1"/>
  <c r="R490" i="1"/>
  <c r="N490" i="1"/>
  <c r="J490" i="1"/>
  <c r="F490" i="1"/>
  <c r="B490" i="1"/>
  <c r="R489" i="1"/>
  <c r="R488" i="1" s="1"/>
  <c r="N489" i="1"/>
  <c r="J489" i="1"/>
  <c r="J488" i="1" s="1"/>
  <c r="F489" i="1"/>
  <c r="B489" i="1" s="1"/>
  <c r="Q488" i="1"/>
  <c r="P488" i="1"/>
  <c r="O488" i="1"/>
  <c r="M488" i="1"/>
  <c r="L488" i="1"/>
  <c r="K488" i="1"/>
  <c r="I488" i="1"/>
  <c r="H488" i="1"/>
  <c r="G488" i="1"/>
  <c r="E488" i="1"/>
  <c r="D488" i="1"/>
  <c r="C488" i="1"/>
  <c r="R482" i="1"/>
  <c r="N482" i="1"/>
  <c r="J482" i="1"/>
  <c r="F482" i="1"/>
  <c r="B482" i="1" s="1"/>
  <c r="R481" i="1"/>
  <c r="N481" i="1"/>
  <c r="J481" i="1"/>
  <c r="B481" i="1" s="1"/>
  <c r="F481" i="1"/>
  <c r="R480" i="1"/>
  <c r="N480" i="1"/>
  <c r="N478" i="1" s="1"/>
  <c r="J480" i="1"/>
  <c r="F480" i="1"/>
  <c r="B480" i="1"/>
  <c r="R479" i="1"/>
  <c r="B479" i="1" s="1"/>
  <c r="B478" i="1" s="1"/>
  <c r="N479" i="1"/>
  <c r="J479" i="1"/>
  <c r="F479" i="1"/>
  <c r="Q478" i="1"/>
  <c r="P478" i="1"/>
  <c r="O478" i="1"/>
  <c r="M478" i="1"/>
  <c r="L478" i="1"/>
  <c r="K478" i="1"/>
  <c r="J478" i="1"/>
  <c r="I478" i="1"/>
  <c r="H478" i="1"/>
  <c r="G478" i="1"/>
  <c r="F478" i="1"/>
  <c r="E478" i="1"/>
  <c r="D478" i="1"/>
  <c r="C478" i="1"/>
  <c r="R477" i="1"/>
  <c r="N477" i="1"/>
  <c r="J477" i="1"/>
  <c r="B477" i="1" s="1"/>
  <c r="F477" i="1"/>
  <c r="R476" i="1"/>
  <c r="N476" i="1"/>
  <c r="J476" i="1"/>
  <c r="F476" i="1"/>
  <c r="B476" i="1"/>
  <c r="R475" i="1"/>
  <c r="B475" i="1" s="1"/>
  <c r="N475" i="1"/>
  <c r="J475" i="1"/>
  <c r="F475" i="1"/>
  <c r="R474" i="1"/>
  <c r="N474" i="1"/>
  <c r="N472" i="1" s="1"/>
  <c r="J474" i="1"/>
  <c r="F474" i="1"/>
  <c r="B474" i="1" s="1"/>
  <c r="R473" i="1"/>
  <c r="N473" i="1"/>
  <c r="J473" i="1"/>
  <c r="F473" i="1"/>
  <c r="F472" i="1" s="1"/>
  <c r="Q472" i="1"/>
  <c r="P472" i="1"/>
  <c r="O472" i="1"/>
  <c r="M472" i="1"/>
  <c r="L472" i="1"/>
  <c r="K472" i="1"/>
  <c r="I472" i="1"/>
  <c r="H472" i="1"/>
  <c r="G472" i="1"/>
  <c r="E472" i="1"/>
  <c r="D472" i="1"/>
  <c r="C472" i="1"/>
  <c r="R471" i="1"/>
  <c r="B471" i="1" s="1"/>
  <c r="N471" i="1"/>
  <c r="J471" i="1"/>
  <c r="F471" i="1"/>
  <c r="R470" i="1"/>
  <c r="N470" i="1"/>
  <c r="J470" i="1"/>
  <c r="F470" i="1"/>
  <c r="B470" i="1" s="1"/>
  <c r="R469" i="1"/>
  <c r="N469" i="1"/>
  <c r="J469" i="1"/>
  <c r="F469" i="1"/>
  <c r="B469" i="1" s="1"/>
  <c r="R468" i="1"/>
  <c r="N468" i="1"/>
  <c r="J468" i="1"/>
  <c r="F468" i="1"/>
  <c r="B468" i="1" s="1"/>
  <c r="R467" i="1"/>
  <c r="N467" i="1"/>
  <c r="J467" i="1"/>
  <c r="F467" i="1"/>
  <c r="B467" i="1"/>
  <c r="R466" i="1"/>
  <c r="N466" i="1"/>
  <c r="J466" i="1"/>
  <c r="F466" i="1"/>
  <c r="B466" i="1" s="1"/>
  <c r="R465" i="1"/>
  <c r="N465" i="1"/>
  <c r="J465" i="1"/>
  <c r="F465" i="1"/>
  <c r="R464" i="1"/>
  <c r="N464" i="1"/>
  <c r="J464" i="1"/>
  <c r="F464" i="1"/>
  <c r="B464" i="1"/>
  <c r="R463" i="1"/>
  <c r="B463" i="1" s="1"/>
  <c r="N463" i="1"/>
  <c r="J463" i="1"/>
  <c r="F463" i="1"/>
  <c r="R462" i="1"/>
  <c r="N462" i="1"/>
  <c r="J462" i="1"/>
  <c r="F462" i="1"/>
  <c r="B462" i="1" s="1"/>
  <c r="R461" i="1"/>
  <c r="N461" i="1"/>
  <c r="J461" i="1"/>
  <c r="F461" i="1"/>
  <c r="B461" i="1" s="1"/>
  <c r="R460" i="1"/>
  <c r="N460" i="1"/>
  <c r="J460" i="1"/>
  <c r="F460" i="1"/>
  <c r="B460" i="1" s="1"/>
  <c r="R459" i="1"/>
  <c r="N459" i="1"/>
  <c r="J459" i="1"/>
  <c r="F459" i="1"/>
  <c r="B459" i="1" s="1"/>
  <c r="R458" i="1"/>
  <c r="R457" i="1" s="1"/>
  <c r="N458" i="1"/>
  <c r="J458" i="1"/>
  <c r="F458" i="1"/>
  <c r="Q457" i="1"/>
  <c r="Q434" i="1" s="1"/>
  <c r="Q433" i="1" s="1"/>
  <c r="P457" i="1"/>
  <c r="P434" i="1" s="1"/>
  <c r="P433" i="1" s="1"/>
  <c r="O457" i="1"/>
  <c r="M457" i="1"/>
  <c r="L457" i="1"/>
  <c r="K457" i="1"/>
  <c r="I457" i="1"/>
  <c r="I434" i="1" s="1"/>
  <c r="I433" i="1" s="1"/>
  <c r="H457" i="1"/>
  <c r="H434" i="1" s="1"/>
  <c r="H433" i="1" s="1"/>
  <c r="G457" i="1"/>
  <c r="G434" i="1" s="1"/>
  <c r="G433" i="1" s="1"/>
  <c r="E457" i="1"/>
  <c r="D457" i="1"/>
  <c r="C457" i="1"/>
  <c r="C434" i="1" s="1"/>
  <c r="C433" i="1" s="1"/>
  <c r="R456" i="1"/>
  <c r="N456" i="1"/>
  <c r="J456" i="1"/>
  <c r="F456" i="1"/>
  <c r="B456" i="1" s="1"/>
  <c r="R455" i="1"/>
  <c r="N455" i="1"/>
  <c r="J455" i="1"/>
  <c r="F455" i="1"/>
  <c r="B455" i="1"/>
  <c r="R454" i="1"/>
  <c r="N454" i="1"/>
  <c r="J454" i="1"/>
  <c r="F454" i="1"/>
  <c r="B454" i="1" s="1"/>
  <c r="R453" i="1"/>
  <c r="N453" i="1"/>
  <c r="J453" i="1"/>
  <c r="F453" i="1"/>
  <c r="B453" i="1" s="1"/>
  <c r="R452" i="1"/>
  <c r="N452" i="1"/>
  <c r="J452" i="1"/>
  <c r="F452" i="1"/>
  <c r="B452" i="1"/>
  <c r="R451" i="1"/>
  <c r="B451" i="1" s="1"/>
  <c r="N451" i="1"/>
  <c r="J451" i="1"/>
  <c r="F451" i="1"/>
  <c r="R450" i="1"/>
  <c r="N450" i="1"/>
  <c r="J450" i="1"/>
  <c r="F450" i="1"/>
  <c r="B450" i="1" s="1"/>
  <c r="R449" i="1"/>
  <c r="N449" i="1"/>
  <c r="J449" i="1"/>
  <c r="F449" i="1"/>
  <c r="B449" i="1" s="1"/>
  <c r="R448" i="1"/>
  <c r="N448" i="1"/>
  <c r="N444" i="1" s="1"/>
  <c r="J448" i="1"/>
  <c r="F448" i="1"/>
  <c r="B448" i="1" s="1"/>
  <c r="R447" i="1"/>
  <c r="N447" i="1"/>
  <c r="J447" i="1"/>
  <c r="F447" i="1"/>
  <c r="B447" i="1"/>
  <c r="R446" i="1"/>
  <c r="N446" i="1"/>
  <c r="J446" i="1"/>
  <c r="F446" i="1"/>
  <c r="B446" i="1" s="1"/>
  <c r="R445" i="1"/>
  <c r="R444" i="1" s="1"/>
  <c r="N445" i="1"/>
  <c r="J445" i="1"/>
  <c r="J444" i="1" s="1"/>
  <c r="F445" i="1"/>
  <c r="B445" i="1" s="1"/>
  <c r="Q444" i="1"/>
  <c r="P444" i="1"/>
  <c r="O444" i="1"/>
  <c r="M444" i="1"/>
  <c r="M434" i="1" s="1"/>
  <c r="M433" i="1" s="1"/>
  <c r="L444" i="1"/>
  <c r="K444" i="1"/>
  <c r="I444" i="1"/>
  <c r="H444" i="1"/>
  <c r="G444" i="1"/>
  <c r="E444" i="1"/>
  <c r="E434" i="1" s="1"/>
  <c r="E433" i="1" s="1"/>
  <c r="D444" i="1"/>
  <c r="C444" i="1"/>
  <c r="R443" i="1"/>
  <c r="N443" i="1"/>
  <c r="J443" i="1"/>
  <c r="F443" i="1"/>
  <c r="B443" i="1"/>
  <c r="R442" i="1"/>
  <c r="N442" i="1"/>
  <c r="J442" i="1"/>
  <c r="F442" i="1"/>
  <c r="B442" i="1" s="1"/>
  <c r="R441" i="1"/>
  <c r="N441" i="1"/>
  <c r="J441" i="1"/>
  <c r="F441" i="1"/>
  <c r="B441" i="1" s="1"/>
  <c r="R440" i="1"/>
  <c r="N440" i="1"/>
  <c r="J440" i="1"/>
  <c r="F440" i="1"/>
  <c r="B440" i="1"/>
  <c r="R439" i="1"/>
  <c r="B439" i="1" s="1"/>
  <c r="N439" i="1"/>
  <c r="J439" i="1"/>
  <c r="F439" i="1"/>
  <c r="R438" i="1"/>
  <c r="N438" i="1"/>
  <c r="J438" i="1"/>
  <c r="J435" i="1" s="1"/>
  <c r="F438" i="1"/>
  <c r="B438" i="1" s="1"/>
  <c r="R437" i="1"/>
  <c r="N437" i="1"/>
  <c r="J437" i="1"/>
  <c r="F437" i="1"/>
  <c r="B437" i="1" s="1"/>
  <c r="R436" i="1"/>
  <c r="R435" i="1" s="1"/>
  <c r="N436" i="1"/>
  <c r="J436" i="1"/>
  <c r="F436" i="1"/>
  <c r="B436" i="1" s="1"/>
  <c r="B435" i="1" s="1"/>
  <c r="Q435" i="1"/>
  <c r="P435" i="1"/>
  <c r="O435" i="1"/>
  <c r="N435" i="1"/>
  <c r="M435" i="1"/>
  <c r="L435" i="1"/>
  <c r="K435" i="1"/>
  <c r="I435" i="1"/>
  <c r="H435" i="1"/>
  <c r="G435" i="1"/>
  <c r="F435" i="1"/>
  <c r="E435" i="1"/>
  <c r="D435" i="1"/>
  <c r="C435" i="1"/>
  <c r="O434" i="1"/>
  <c r="O433" i="1" s="1"/>
  <c r="L434" i="1"/>
  <c r="K434" i="1"/>
  <c r="K433" i="1" s="1"/>
  <c r="D434" i="1"/>
  <c r="L433" i="1"/>
  <c r="D433" i="1"/>
  <c r="R432" i="1"/>
  <c r="R428" i="1" s="1"/>
  <c r="N432" i="1"/>
  <c r="B432" i="1" s="1"/>
  <c r="J432" i="1"/>
  <c r="F432" i="1"/>
  <c r="R431" i="1"/>
  <c r="N431" i="1"/>
  <c r="J431" i="1"/>
  <c r="F431" i="1"/>
  <c r="B431" i="1"/>
  <c r="R430" i="1"/>
  <c r="N430" i="1"/>
  <c r="J430" i="1"/>
  <c r="F430" i="1"/>
  <c r="B430" i="1" s="1"/>
  <c r="R429" i="1"/>
  <c r="N429" i="1"/>
  <c r="J429" i="1"/>
  <c r="J428" i="1" s="1"/>
  <c r="F429" i="1"/>
  <c r="B429" i="1" s="1"/>
  <c r="Q428" i="1"/>
  <c r="P428" i="1"/>
  <c r="O428" i="1"/>
  <c r="M428" i="1"/>
  <c r="L428" i="1"/>
  <c r="K428" i="1"/>
  <c r="I428" i="1"/>
  <c r="H428" i="1"/>
  <c r="G428" i="1"/>
  <c r="F428" i="1"/>
  <c r="E428" i="1"/>
  <c r="D428" i="1"/>
  <c r="C428" i="1"/>
  <c r="R422" i="1"/>
  <c r="N422" i="1"/>
  <c r="J422" i="1"/>
  <c r="F422" i="1"/>
  <c r="B422" i="1" s="1"/>
  <c r="R421" i="1"/>
  <c r="N421" i="1"/>
  <c r="J421" i="1"/>
  <c r="B421" i="1" s="1"/>
  <c r="F421" i="1"/>
  <c r="R420" i="1"/>
  <c r="N420" i="1"/>
  <c r="N418" i="1" s="1"/>
  <c r="J420" i="1"/>
  <c r="F420" i="1"/>
  <c r="R419" i="1"/>
  <c r="B419" i="1" s="1"/>
  <c r="N419" i="1"/>
  <c r="J419" i="1"/>
  <c r="F419" i="1"/>
  <c r="F418" i="1" s="1"/>
  <c r="Q418" i="1"/>
  <c r="P418" i="1"/>
  <c r="O418" i="1"/>
  <c r="M418" i="1"/>
  <c r="L418" i="1"/>
  <c r="K418" i="1"/>
  <c r="J418" i="1"/>
  <c r="I418" i="1"/>
  <c r="H418" i="1"/>
  <c r="G418" i="1"/>
  <c r="E418" i="1"/>
  <c r="D418" i="1"/>
  <c r="C418" i="1"/>
  <c r="R417" i="1"/>
  <c r="N417" i="1"/>
  <c r="J417" i="1"/>
  <c r="B417" i="1" s="1"/>
  <c r="F417" i="1"/>
  <c r="R416" i="1"/>
  <c r="N416" i="1"/>
  <c r="N412" i="1" s="1"/>
  <c r="J416" i="1"/>
  <c r="B416" i="1" s="1"/>
  <c r="F416" i="1"/>
  <c r="R415" i="1"/>
  <c r="B415" i="1" s="1"/>
  <c r="N415" i="1"/>
  <c r="J415" i="1"/>
  <c r="F415" i="1"/>
  <c r="R414" i="1"/>
  <c r="N414" i="1"/>
  <c r="J414" i="1"/>
  <c r="F414" i="1"/>
  <c r="B414" i="1" s="1"/>
  <c r="R413" i="1"/>
  <c r="N413" i="1"/>
  <c r="J413" i="1"/>
  <c r="J412" i="1" s="1"/>
  <c r="F413" i="1"/>
  <c r="F412" i="1" s="1"/>
  <c r="Q412" i="1"/>
  <c r="P412" i="1"/>
  <c r="O412" i="1"/>
  <c r="M412" i="1"/>
  <c r="L412" i="1"/>
  <c r="K412" i="1"/>
  <c r="I412" i="1"/>
  <c r="H412" i="1"/>
  <c r="G412" i="1"/>
  <c r="E412" i="1"/>
  <c r="D412" i="1"/>
  <c r="C412" i="1"/>
  <c r="R411" i="1"/>
  <c r="B411" i="1" s="1"/>
  <c r="N411" i="1"/>
  <c r="J411" i="1"/>
  <c r="F411" i="1"/>
  <c r="R410" i="1"/>
  <c r="N410" i="1"/>
  <c r="J410" i="1"/>
  <c r="F410" i="1"/>
  <c r="B410" i="1" s="1"/>
  <c r="R409" i="1"/>
  <c r="N409" i="1"/>
  <c r="J409" i="1"/>
  <c r="F409" i="1"/>
  <c r="B409" i="1" s="1"/>
  <c r="R408" i="1"/>
  <c r="N408" i="1"/>
  <c r="B408" i="1" s="1"/>
  <c r="J408" i="1"/>
  <c r="F408" i="1"/>
  <c r="R407" i="1"/>
  <c r="N407" i="1"/>
  <c r="J407" i="1"/>
  <c r="F407" i="1"/>
  <c r="B407" i="1"/>
  <c r="R406" i="1"/>
  <c r="N406" i="1"/>
  <c r="J406" i="1"/>
  <c r="F406" i="1"/>
  <c r="B406" i="1" s="1"/>
  <c r="R405" i="1"/>
  <c r="N405" i="1"/>
  <c r="J405" i="1"/>
  <c r="F405" i="1"/>
  <c r="B405" i="1" s="1"/>
  <c r="R404" i="1"/>
  <c r="N404" i="1"/>
  <c r="J404" i="1"/>
  <c r="B404" i="1" s="1"/>
  <c r="F404" i="1"/>
  <c r="R403" i="1"/>
  <c r="B403" i="1" s="1"/>
  <c r="N403" i="1"/>
  <c r="J403" i="1"/>
  <c r="F403" i="1"/>
  <c r="R402" i="1"/>
  <c r="N402" i="1"/>
  <c r="J402" i="1"/>
  <c r="F402" i="1"/>
  <c r="B402" i="1" s="1"/>
  <c r="R401" i="1"/>
  <c r="N401" i="1"/>
  <c r="J401" i="1"/>
  <c r="F401" i="1"/>
  <c r="B401" i="1" s="1"/>
  <c r="R400" i="1"/>
  <c r="N400" i="1"/>
  <c r="B400" i="1" s="1"/>
  <c r="J400" i="1"/>
  <c r="F400" i="1"/>
  <c r="R399" i="1"/>
  <c r="N399" i="1"/>
  <c r="N397" i="1" s="1"/>
  <c r="J399" i="1"/>
  <c r="F399" i="1"/>
  <c r="B399" i="1"/>
  <c r="R398" i="1"/>
  <c r="R397" i="1" s="1"/>
  <c r="N398" i="1"/>
  <c r="J398" i="1"/>
  <c r="J397" i="1" s="1"/>
  <c r="F398" i="1"/>
  <c r="F397" i="1" s="1"/>
  <c r="Q397" i="1"/>
  <c r="P397" i="1"/>
  <c r="P374" i="1" s="1"/>
  <c r="P373" i="1" s="1"/>
  <c r="O397" i="1"/>
  <c r="M397" i="1"/>
  <c r="L397" i="1"/>
  <c r="L374" i="1" s="1"/>
  <c r="L373" i="1" s="1"/>
  <c r="K397" i="1"/>
  <c r="I397" i="1"/>
  <c r="H397" i="1"/>
  <c r="H374" i="1" s="1"/>
  <c r="H373" i="1" s="1"/>
  <c r="G397" i="1"/>
  <c r="E397" i="1"/>
  <c r="D397" i="1"/>
  <c r="D374" i="1" s="1"/>
  <c r="D373" i="1" s="1"/>
  <c r="C397" i="1"/>
  <c r="R396" i="1"/>
  <c r="N396" i="1"/>
  <c r="B396" i="1" s="1"/>
  <c r="J396" i="1"/>
  <c r="F396" i="1"/>
  <c r="R395" i="1"/>
  <c r="N395" i="1"/>
  <c r="J395" i="1"/>
  <c r="F395" i="1"/>
  <c r="B395" i="1"/>
  <c r="R394" i="1"/>
  <c r="N394" i="1"/>
  <c r="J394" i="1"/>
  <c r="F394" i="1"/>
  <c r="B394" i="1" s="1"/>
  <c r="R393" i="1"/>
  <c r="N393" i="1"/>
  <c r="J393" i="1"/>
  <c r="F393" i="1"/>
  <c r="B393" i="1" s="1"/>
  <c r="R392" i="1"/>
  <c r="N392" i="1"/>
  <c r="B392" i="1" s="1"/>
  <c r="J392" i="1"/>
  <c r="F392" i="1"/>
  <c r="R391" i="1"/>
  <c r="B391" i="1" s="1"/>
  <c r="N391" i="1"/>
  <c r="J391" i="1"/>
  <c r="F391" i="1"/>
  <c r="R390" i="1"/>
  <c r="N390" i="1"/>
  <c r="J390" i="1"/>
  <c r="F390" i="1"/>
  <c r="B390" i="1" s="1"/>
  <c r="R389" i="1"/>
  <c r="N389" i="1"/>
  <c r="J389" i="1"/>
  <c r="F389" i="1"/>
  <c r="B389" i="1" s="1"/>
  <c r="R388" i="1"/>
  <c r="N388" i="1"/>
  <c r="B388" i="1" s="1"/>
  <c r="J388" i="1"/>
  <c r="F388" i="1"/>
  <c r="R387" i="1"/>
  <c r="R384" i="1" s="1"/>
  <c r="N387" i="1"/>
  <c r="J387" i="1"/>
  <c r="F387" i="1"/>
  <c r="B387" i="1"/>
  <c r="R386" i="1"/>
  <c r="N386" i="1"/>
  <c r="J386" i="1"/>
  <c r="F386" i="1"/>
  <c r="B386" i="1" s="1"/>
  <c r="R385" i="1"/>
  <c r="N385" i="1"/>
  <c r="J385" i="1"/>
  <c r="B385" i="1" s="1"/>
  <c r="F385" i="1"/>
  <c r="Q384" i="1"/>
  <c r="P384" i="1"/>
  <c r="O384" i="1"/>
  <c r="M384" i="1"/>
  <c r="M374" i="1" s="1"/>
  <c r="M373" i="1" s="1"/>
  <c r="L384" i="1"/>
  <c r="K384" i="1"/>
  <c r="I384" i="1"/>
  <c r="H384" i="1"/>
  <c r="G384" i="1"/>
  <c r="E384" i="1"/>
  <c r="E374" i="1" s="1"/>
  <c r="E373" i="1" s="1"/>
  <c r="D384" i="1"/>
  <c r="C384" i="1"/>
  <c r="R383" i="1"/>
  <c r="N383" i="1"/>
  <c r="J383" i="1"/>
  <c r="F383" i="1"/>
  <c r="B383" i="1"/>
  <c r="R382" i="1"/>
  <c r="N382" i="1"/>
  <c r="J382" i="1"/>
  <c r="F382" i="1"/>
  <c r="B382" i="1" s="1"/>
  <c r="R381" i="1"/>
  <c r="N381" i="1"/>
  <c r="J381" i="1"/>
  <c r="J375" i="1" s="1"/>
  <c r="F381" i="1"/>
  <c r="B381" i="1" s="1"/>
  <c r="R380" i="1"/>
  <c r="N380" i="1"/>
  <c r="B380" i="1" s="1"/>
  <c r="J380" i="1"/>
  <c r="F380" i="1"/>
  <c r="R379" i="1"/>
  <c r="B379" i="1" s="1"/>
  <c r="N379" i="1"/>
  <c r="J379" i="1"/>
  <c r="F379" i="1"/>
  <c r="R378" i="1"/>
  <c r="N378" i="1"/>
  <c r="J378" i="1"/>
  <c r="F378" i="1"/>
  <c r="B378" i="1" s="1"/>
  <c r="R377" i="1"/>
  <c r="N377" i="1"/>
  <c r="J377" i="1"/>
  <c r="F377" i="1"/>
  <c r="B377" i="1" s="1"/>
  <c r="R376" i="1"/>
  <c r="N376" i="1"/>
  <c r="N375" i="1" s="1"/>
  <c r="J376" i="1"/>
  <c r="F376" i="1"/>
  <c r="Q375" i="1"/>
  <c r="Q374" i="1" s="1"/>
  <c r="Q373" i="1" s="1"/>
  <c r="P375" i="1"/>
  <c r="O375" i="1"/>
  <c r="M375" i="1"/>
  <c r="L375" i="1"/>
  <c r="K375" i="1"/>
  <c r="I375" i="1"/>
  <c r="I374" i="1" s="1"/>
  <c r="I373" i="1" s="1"/>
  <c r="H375" i="1"/>
  <c r="G375" i="1"/>
  <c r="F375" i="1"/>
  <c r="E375" i="1"/>
  <c r="D375" i="1"/>
  <c r="C375" i="1"/>
  <c r="O374" i="1"/>
  <c r="O373" i="1" s="1"/>
  <c r="K374" i="1"/>
  <c r="K373" i="1" s="1"/>
  <c r="G374" i="1"/>
  <c r="G373" i="1" s="1"/>
  <c r="C374" i="1"/>
  <c r="C373" i="1" s="1"/>
  <c r="R372" i="1"/>
  <c r="N372" i="1"/>
  <c r="B372" i="1" s="1"/>
  <c r="J372" i="1"/>
  <c r="F372" i="1"/>
  <c r="R371" i="1"/>
  <c r="R368" i="1" s="1"/>
  <c r="N371" i="1"/>
  <c r="J371" i="1"/>
  <c r="F371" i="1"/>
  <c r="B371" i="1"/>
  <c r="R370" i="1"/>
  <c r="N370" i="1"/>
  <c r="J370" i="1"/>
  <c r="F370" i="1"/>
  <c r="B370" i="1" s="1"/>
  <c r="R369" i="1"/>
  <c r="N369" i="1"/>
  <c r="J369" i="1"/>
  <c r="J368" i="1" s="1"/>
  <c r="F369" i="1"/>
  <c r="B369" i="1" s="1"/>
  <c r="Q368" i="1"/>
  <c r="P368" i="1"/>
  <c r="O368" i="1"/>
  <c r="M368" i="1"/>
  <c r="L368" i="1"/>
  <c r="K368" i="1"/>
  <c r="I368" i="1"/>
  <c r="H368" i="1"/>
  <c r="G368" i="1"/>
  <c r="E368" i="1"/>
  <c r="D368" i="1"/>
  <c r="C368" i="1"/>
  <c r="R362" i="1"/>
  <c r="N362" i="1"/>
  <c r="J362" i="1"/>
  <c r="F362" i="1"/>
  <c r="B362" i="1" s="1"/>
  <c r="R361" i="1"/>
  <c r="N361" i="1"/>
  <c r="J361" i="1"/>
  <c r="B361" i="1" s="1"/>
  <c r="F361" i="1"/>
  <c r="R360" i="1"/>
  <c r="N360" i="1"/>
  <c r="N358" i="1" s="1"/>
  <c r="J360" i="1"/>
  <c r="F360" i="1"/>
  <c r="R359" i="1"/>
  <c r="R358" i="1" s="1"/>
  <c r="N359" i="1"/>
  <c r="J359" i="1"/>
  <c r="F359" i="1"/>
  <c r="F358" i="1" s="1"/>
  <c r="B359" i="1"/>
  <c r="Q358" i="1"/>
  <c r="P358" i="1"/>
  <c r="O358" i="1"/>
  <c r="M358" i="1"/>
  <c r="L358" i="1"/>
  <c r="K358" i="1"/>
  <c r="J358" i="1"/>
  <c r="I358" i="1"/>
  <c r="H358" i="1"/>
  <c r="G358" i="1"/>
  <c r="E358" i="1"/>
  <c r="D358" i="1"/>
  <c r="C358" i="1"/>
  <c r="R357" i="1"/>
  <c r="N357" i="1"/>
  <c r="J357" i="1"/>
  <c r="F357" i="1"/>
  <c r="B357" i="1" s="1"/>
  <c r="R356" i="1"/>
  <c r="N356" i="1"/>
  <c r="B356" i="1" s="1"/>
  <c r="J356" i="1"/>
  <c r="F356" i="1"/>
  <c r="R355" i="1"/>
  <c r="R352" i="1" s="1"/>
  <c r="N355" i="1"/>
  <c r="J355" i="1"/>
  <c r="F355" i="1"/>
  <c r="B355" i="1"/>
  <c r="R354" i="1"/>
  <c r="N354" i="1"/>
  <c r="J354" i="1"/>
  <c r="F354" i="1"/>
  <c r="B354" i="1" s="1"/>
  <c r="R353" i="1"/>
  <c r="N353" i="1"/>
  <c r="N352" i="1" s="1"/>
  <c r="J353" i="1"/>
  <c r="J352" i="1" s="1"/>
  <c r="F353" i="1"/>
  <c r="B353" i="1" s="1"/>
  <c r="Q352" i="1"/>
  <c r="P352" i="1"/>
  <c r="O352" i="1"/>
  <c r="M352" i="1"/>
  <c r="L352" i="1"/>
  <c r="K352" i="1"/>
  <c r="I352" i="1"/>
  <c r="H352" i="1"/>
  <c r="G352" i="1"/>
  <c r="E352" i="1"/>
  <c r="D352" i="1"/>
  <c r="C352" i="1"/>
  <c r="R351" i="1"/>
  <c r="N351" i="1"/>
  <c r="J351" i="1"/>
  <c r="F351" i="1"/>
  <c r="B351" i="1"/>
  <c r="R350" i="1"/>
  <c r="N350" i="1"/>
  <c r="J350" i="1"/>
  <c r="F350" i="1"/>
  <c r="B350" i="1" s="1"/>
  <c r="R349" i="1"/>
  <c r="N349" i="1"/>
  <c r="J349" i="1"/>
  <c r="F349" i="1"/>
  <c r="R348" i="1"/>
  <c r="N348" i="1"/>
  <c r="B348" i="1" s="1"/>
  <c r="J348" i="1"/>
  <c r="F348" i="1"/>
  <c r="R347" i="1"/>
  <c r="B347" i="1" s="1"/>
  <c r="N347" i="1"/>
  <c r="J347" i="1"/>
  <c r="F347" i="1"/>
  <c r="R346" i="1"/>
  <c r="N346" i="1"/>
  <c r="J346" i="1"/>
  <c r="F346" i="1"/>
  <c r="B346" i="1" s="1"/>
  <c r="R345" i="1"/>
  <c r="N345" i="1"/>
  <c r="J345" i="1"/>
  <c r="F345" i="1"/>
  <c r="R344" i="1"/>
  <c r="N344" i="1"/>
  <c r="B344" i="1" s="1"/>
  <c r="J344" i="1"/>
  <c r="F344" i="1"/>
  <c r="R343" i="1"/>
  <c r="N343" i="1"/>
  <c r="J343" i="1"/>
  <c r="F343" i="1"/>
  <c r="B343" i="1"/>
  <c r="R342" i="1"/>
  <c r="N342" i="1"/>
  <c r="J342" i="1"/>
  <c r="F342" i="1"/>
  <c r="B342" i="1" s="1"/>
  <c r="R341" i="1"/>
  <c r="N341" i="1"/>
  <c r="J341" i="1"/>
  <c r="F341" i="1"/>
  <c r="B341" i="1" s="1"/>
  <c r="R340" i="1"/>
  <c r="N340" i="1"/>
  <c r="B340" i="1" s="1"/>
  <c r="J340" i="1"/>
  <c r="F340" i="1"/>
  <c r="R339" i="1"/>
  <c r="R337" i="1" s="1"/>
  <c r="N339" i="1"/>
  <c r="J339" i="1"/>
  <c r="F339" i="1"/>
  <c r="R338" i="1"/>
  <c r="N338" i="1"/>
  <c r="J338" i="1"/>
  <c r="J337" i="1" s="1"/>
  <c r="F338" i="1"/>
  <c r="Q337" i="1"/>
  <c r="P337" i="1"/>
  <c r="P314" i="1" s="1"/>
  <c r="P313" i="1" s="1"/>
  <c r="O337" i="1"/>
  <c r="M337" i="1"/>
  <c r="L337" i="1"/>
  <c r="L314" i="1" s="1"/>
  <c r="L313" i="1" s="1"/>
  <c r="K337" i="1"/>
  <c r="K314" i="1" s="1"/>
  <c r="K313" i="1" s="1"/>
  <c r="I337" i="1"/>
  <c r="H337" i="1"/>
  <c r="H314" i="1" s="1"/>
  <c r="H313" i="1" s="1"/>
  <c r="G337" i="1"/>
  <c r="E337" i="1"/>
  <c r="D337" i="1"/>
  <c r="D314" i="1" s="1"/>
  <c r="D313" i="1" s="1"/>
  <c r="C337" i="1"/>
  <c r="R336" i="1"/>
  <c r="N336" i="1"/>
  <c r="B336" i="1" s="1"/>
  <c r="J336" i="1"/>
  <c r="F336" i="1"/>
  <c r="R335" i="1"/>
  <c r="B335" i="1" s="1"/>
  <c r="N335" i="1"/>
  <c r="J335" i="1"/>
  <c r="F335" i="1"/>
  <c r="R334" i="1"/>
  <c r="N334" i="1"/>
  <c r="J334" i="1"/>
  <c r="F334" i="1"/>
  <c r="B334" i="1" s="1"/>
  <c r="R333" i="1"/>
  <c r="N333" i="1"/>
  <c r="J333" i="1"/>
  <c r="F333" i="1"/>
  <c r="B333" i="1" s="1"/>
  <c r="R332" i="1"/>
  <c r="N332" i="1"/>
  <c r="B332" i="1" s="1"/>
  <c r="J332" i="1"/>
  <c r="F332" i="1"/>
  <c r="R331" i="1"/>
  <c r="N331" i="1"/>
  <c r="J331" i="1"/>
  <c r="F331" i="1"/>
  <c r="B331" i="1"/>
  <c r="R330" i="1"/>
  <c r="N330" i="1"/>
  <c r="J330" i="1"/>
  <c r="F330" i="1"/>
  <c r="B330" i="1" s="1"/>
  <c r="R329" i="1"/>
  <c r="N329" i="1"/>
  <c r="J329" i="1"/>
  <c r="F329" i="1"/>
  <c r="B329" i="1" s="1"/>
  <c r="R328" i="1"/>
  <c r="N328" i="1"/>
  <c r="B328" i="1" s="1"/>
  <c r="J328" i="1"/>
  <c r="F328" i="1"/>
  <c r="R327" i="1"/>
  <c r="R324" i="1" s="1"/>
  <c r="N327" i="1"/>
  <c r="J327" i="1"/>
  <c r="F327" i="1"/>
  <c r="R326" i="1"/>
  <c r="N326" i="1"/>
  <c r="J326" i="1"/>
  <c r="F326" i="1"/>
  <c r="B326" i="1" s="1"/>
  <c r="R325" i="1"/>
  <c r="N325" i="1"/>
  <c r="J325" i="1"/>
  <c r="J324" i="1" s="1"/>
  <c r="F325" i="1"/>
  <c r="B325" i="1" s="1"/>
  <c r="Q324" i="1"/>
  <c r="Q314" i="1" s="1"/>
  <c r="Q313" i="1" s="1"/>
  <c r="P324" i="1"/>
  <c r="O324" i="1"/>
  <c r="M324" i="1"/>
  <c r="M314" i="1" s="1"/>
  <c r="M313" i="1" s="1"/>
  <c r="L324" i="1"/>
  <c r="K324" i="1"/>
  <c r="I324" i="1"/>
  <c r="I314" i="1" s="1"/>
  <c r="I313" i="1" s="1"/>
  <c r="H324" i="1"/>
  <c r="G324" i="1"/>
  <c r="E324" i="1"/>
  <c r="E314" i="1" s="1"/>
  <c r="E313" i="1" s="1"/>
  <c r="D324" i="1"/>
  <c r="C324" i="1"/>
  <c r="R323" i="1"/>
  <c r="B323" i="1" s="1"/>
  <c r="N323" i="1"/>
  <c r="J323" i="1"/>
  <c r="F323" i="1"/>
  <c r="R322" i="1"/>
  <c r="N322" i="1"/>
  <c r="J322" i="1"/>
  <c r="F322" i="1"/>
  <c r="B322" i="1" s="1"/>
  <c r="R321" i="1"/>
  <c r="N321" i="1"/>
  <c r="J321" i="1"/>
  <c r="F321" i="1"/>
  <c r="B321" i="1" s="1"/>
  <c r="R320" i="1"/>
  <c r="N320" i="1"/>
  <c r="B320" i="1" s="1"/>
  <c r="J320" i="1"/>
  <c r="F320" i="1"/>
  <c r="R319" i="1"/>
  <c r="N319" i="1"/>
  <c r="J319" i="1"/>
  <c r="F319" i="1"/>
  <c r="B319" i="1"/>
  <c r="R318" i="1"/>
  <c r="N318" i="1"/>
  <c r="J318" i="1"/>
  <c r="F318" i="1"/>
  <c r="B318" i="1" s="1"/>
  <c r="R317" i="1"/>
  <c r="N317" i="1"/>
  <c r="J317" i="1"/>
  <c r="F317" i="1"/>
  <c r="B317" i="1" s="1"/>
  <c r="R316" i="1"/>
  <c r="N316" i="1"/>
  <c r="B316" i="1" s="1"/>
  <c r="J316" i="1"/>
  <c r="F316" i="1"/>
  <c r="R315" i="1"/>
  <c r="Q315" i="1"/>
  <c r="P315" i="1"/>
  <c r="O315" i="1"/>
  <c r="M315" i="1"/>
  <c r="L315" i="1"/>
  <c r="K315" i="1"/>
  <c r="J315" i="1"/>
  <c r="I315" i="1"/>
  <c r="H315" i="1"/>
  <c r="G315" i="1"/>
  <c r="E315" i="1"/>
  <c r="D315" i="1"/>
  <c r="C315" i="1"/>
  <c r="O314" i="1"/>
  <c r="O313" i="1" s="1"/>
  <c r="G314" i="1"/>
  <c r="G313" i="1" s="1"/>
  <c r="R312" i="1"/>
  <c r="N312" i="1"/>
  <c r="B312" i="1" s="1"/>
  <c r="J312" i="1"/>
  <c r="F312" i="1"/>
  <c r="R311" i="1"/>
  <c r="R308" i="1" s="1"/>
  <c r="N311" i="1"/>
  <c r="J311" i="1"/>
  <c r="F311" i="1"/>
  <c r="R310" i="1"/>
  <c r="N310" i="1"/>
  <c r="J310" i="1"/>
  <c r="F310" i="1"/>
  <c r="B310" i="1" s="1"/>
  <c r="R309" i="1"/>
  <c r="N309" i="1"/>
  <c r="N308" i="1" s="1"/>
  <c r="J309" i="1"/>
  <c r="J308" i="1" s="1"/>
  <c r="F309" i="1"/>
  <c r="B309" i="1" s="1"/>
  <c r="Q308" i="1"/>
  <c r="P308" i="1"/>
  <c r="O308" i="1"/>
  <c r="M308" i="1"/>
  <c r="L308" i="1"/>
  <c r="K308" i="1"/>
  <c r="I308" i="1"/>
  <c r="H308" i="1"/>
  <c r="G308" i="1"/>
  <c r="E308" i="1"/>
  <c r="D308" i="1"/>
  <c r="C308" i="1"/>
  <c r="R302" i="1"/>
  <c r="N302" i="1"/>
  <c r="J302" i="1"/>
  <c r="F302" i="1"/>
  <c r="B302" i="1"/>
  <c r="R301" i="1"/>
  <c r="N301" i="1"/>
  <c r="J301" i="1"/>
  <c r="B301" i="1" s="1"/>
  <c r="F301" i="1"/>
  <c r="R300" i="1"/>
  <c r="N300" i="1"/>
  <c r="J300" i="1"/>
  <c r="F300" i="1"/>
  <c r="B300" i="1" s="1"/>
  <c r="R299" i="1"/>
  <c r="R298" i="1" s="1"/>
  <c r="N299" i="1"/>
  <c r="J299" i="1"/>
  <c r="F299" i="1"/>
  <c r="F298" i="1" s="1"/>
  <c r="Q298" i="1"/>
  <c r="P298" i="1"/>
  <c r="O298" i="1"/>
  <c r="N298" i="1"/>
  <c r="M298" i="1"/>
  <c r="L298" i="1"/>
  <c r="K298" i="1"/>
  <c r="J298" i="1"/>
  <c r="I298" i="1"/>
  <c r="H298" i="1"/>
  <c r="G298" i="1"/>
  <c r="E298" i="1"/>
  <c r="D298" i="1"/>
  <c r="C298" i="1"/>
  <c r="R297" i="1"/>
  <c r="N297" i="1"/>
  <c r="J297" i="1"/>
  <c r="B297" i="1" s="1"/>
  <c r="F297" i="1"/>
  <c r="R296" i="1"/>
  <c r="N296" i="1"/>
  <c r="J296" i="1"/>
  <c r="F296" i="1"/>
  <c r="B296" i="1" s="1"/>
  <c r="R295" i="1"/>
  <c r="N295" i="1"/>
  <c r="J295" i="1"/>
  <c r="B295" i="1" s="1"/>
  <c r="F295" i="1"/>
  <c r="R294" i="1"/>
  <c r="R292" i="1" s="1"/>
  <c r="N294" i="1"/>
  <c r="N292" i="1" s="1"/>
  <c r="J294" i="1"/>
  <c r="F294" i="1"/>
  <c r="B294" i="1" s="1"/>
  <c r="R293" i="1"/>
  <c r="N293" i="1"/>
  <c r="J293" i="1"/>
  <c r="F293" i="1"/>
  <c r="F292" i="1" s="1"/>
  <c r="B293" i="1"/>
  <c r="Q292" i="1"/>
  <c r="P292" i="1"/>
  <c r="O292" i="1"/>
  <c r="M292" i="1"/>
  <c r="L292" i="1"/>
  <c r="K292" i="1"/>
  <c r="I292" i="1"/>
  <c r="H292" i="1"/>
  <c r="G292" i="1"/>
  <c r="E292" i="1"/>
  <c r="D292" i="1"/>
  <c r="C292" i="1"/>
  <c r="R291" i="1"/>
  <c r="N291" i="1"/>
  <c r="J291" i="1"/>
  <c r="F291" i="1"/>
  <c r="B291" i="1" s="1"/>
  <c r="R290" i="1"/>
  <c r="N290" i="1"/>
  <c r="J290" i="1"/>
  <c r="F290" i="1"/>
  <c r="B290" i="1" s="1"/>
  <c r="R289" i="1"/>
  <c r="N289" i="1"/>
  <c r="J289" i="1"/>
  <c r="F289" i="1"/>
  <c r="B289" i="1"/>
  <c r="R288" i="1"/>
  <c r="N288" i="1"/>
  <c r="J288" i="1"/>
  <c r="F288" i="1"/>
  <c r="B288" i="1" s="1"/>
  <c r="R287" i="1"/>
  <c r="N287" i="1"/>
  <c r="J287" i="1"/>
  <c r="F287" i="1"/>
  <c r="B287" i="1"/>
  <c r="R286" i="1"/>
  <c r="B286" i="1" s="1"/>
  <c r="N286" i="1"/>
  <c r="J286" i="1"/>
  <c r="F286" i="1"/>
  <c r="R285" i="1"/>
  <c r="N285" i="1"/>
  <c r="J285" i="1"/>
  <c r="F285" i="1"/>
  <c r="R284" i="1"/>
  <c r="N284" i="1"/>
  <c r="J284" i="1"/>
  <c r="F284" i="1"/>
  <c r="B284" i="1" s="1"/>
  <c r="R283" i="1"/>
  <c r="N283" i="1"/>
  <c r="J283" i="1"/>
  <c r="F283" i="1"/>
  <c r="B283" i="1" s="1"/>
  <c r="R282" i="1"/>
  <c r="N282" i="1"/>
  <c r="J282" i="1"/>
  <c r="F282" i="1"/>
  <c r="B282" i="1" s="1"/>
  <c r="R281" i="1"/>
  <c r="N281" i="1"/>
  <c r="J281" i="1"/>
  <c r="F281" i="1"/>
  <c r="B281" i="1"/>
  <c r="R280" i="1"/>
  <c r="N280" i="1"/>
  <c r="J280" i="1"/>
  <c r="F280" i="1"/>
  <c r="B280" i="1" s="1"/>
  <c r="R279" i="1"/>
  <c r="N279" i="1"/>
  <c r="N277" i="1" s="1"/>
  <c r="J279" i="1"/>
  <c r="F279" i="1"/>
  <c r="B279" i="1" s="1"/>
  <c r="R278" i="1"/>
  <c r="N278" i="1"/>
  <c r="J278" i="1"/>
  <c r="F278" i="1"/>
  <c r="Q277" i="1"/>
  <c r="P277" i="1"/>
  <c r="O277" i="1"/>
  <c r="M277" i="1"/>
  <c r="L277" i="1"/>
  <c r="K277" i="1"/>
  <c r="I277" i="1"/>
  <c r="H277" i="1"/>
  <c r="G277" i="1"/>
  <c r="G254" i="1" s="1"/>
  <c r="G253" i="1" s="1"/>
  <c r="E277" i="1"/>
  <c r="D277" i="1"/>
  <c r="C277" i="1"/>
  <c r="R276" i="1"/>
  <c r="N276" i="1"/>
  <c r="J276" i="1"/>
  <c r="F276" i="1"/>
  <c r="B276" i="1" s="1"/>
  <c r="R275" i="1"/>
  <c r="N275" i="1"/>
  <c r="J275" i="1"/>
  <c r="F275" i="1"/>
  <c r="B275" i="1"/>
  <c r="R274" i="1"/>
  <c r="B274" i="1" s="1"/>
  <c r="N274" i="1"/>
  <c r="J274" i="1"/>
  <c r="F274" i="1"/>
  <c r="R273" i="1"/>
  <c r="N273" i="1"/>
  <c r="J273" i="1"/>
  <c r="F273" i="1"/>
  <c r="B273" i="1" s="1"/>
  <c r="R272" i="1"/>
  <c r="N272" i="1"/>
  <c r="J272" i="1"/>
  <c r="F272" i="1"/>
  <c r="B272" i="1" s="1"/>
  <c r="R271" i="1"/>
  <c r="N271" i="1"/>
  <c r="J271" i="1"/>
  <c r="F271" i="1"/>
  <c r="B271" i="1" s="1"/>
  <c r="R270" i="1"/>
  <c r="N270" i="1"/>
  <c r="J270" i="1"/>
  <c r="F270" i="1"/>
  <c r="B270" i="1" s="1"/>
  <c r="R269" i="1"/>
  <c r="N269" i="1"/>
  <c r="J269" i="1"/>
  <c r="F269" i="1"/>
  <c r="B269" i="1"/>
  <c r="R268" i="1"/>
  <c r="N268" i="1"/>
  <c r="N264" i="1" s="1"/>
  <c r="J268" i="1"/>
  <c r="B268" i="1" s="1"/>
  <c r="F268" i="1"/>
  <c r="R267" i="1"/>
  <c r="N267" i="1"/>
  <c r="J267" i="1"/>
  <c r="F267" i="1"/>
  <c r="B267" i="1"/>
  <c r="R266" i="1"/>
  <c r="B266" i="1" s="1"/>
  <c r="N266" i="1"/>
  <c r="J266" i="1"/>
  <c r="F266" i="1"/>
  <c r="R265" i="1"/>
  <c r="R264" i="1" s="1"/>
  <c r="N265" i="1"/>
  <c r="J265" i="1"/>
  <c r="J264" i="1" s="1"/>
  <c r="F265" i="1"/>
  <c r="B265" i="1" s="1"/>
  <c r="Q264" i="1"/>
  <c r="P264" i="1"/>
  <c r="O264" i="1"/>
  <c r="M264" i="1"/>
  <c r="L264" i="1"/>
  <c r="L254" i="1" s="1"/>
  <c r="L253" i="1" s="1"/>
  <c r="K264" i="1"/>
  <c r="I264" i="1"/>
  <c r="H264" i="1"/>
  <c r="G264" i="1"/>
  <c r="E264" i="1"/>
  <c r="D264" i="1"/>
  <c r="D254" i="1" s="1"/>
  <c r="D253" i="1" s="1"/>
  <c r="C264" i="1"/>
  <c r="R263" i="1"/>
  <c r="N263" i="1"/>
  <c r="J263" i="1"/>
  <c r="F263" i="1"/>
  <c r="B263" i="1"/>
  <c r="R262" i="1"/>
  <c r="B262" i="1" s="1"/>
  <c r="N262" i="1"/>
  <c r="J262" i="1"/>
  <c r="F262" i="1"/>
  <c r="R261" i="1"/>
  <c r="N261" i="1"/>
  <c r="J261" i="1"/>
  <c r="F261" i="1"/>
  <c r="B261" i="1" s="1"/>
  <c r="R260" i="1"/>
  <c r="N260" i="1"/>
  <c r="J260" i="1"/>
  <c r="F260" i="1"/>
  <c r="B260" i="1" s="1"/>
  <c r="R259" i="1"/>
  <c r="N259" i="1"/>
  <c r="J259" i="1"/>
  <c r="B259" i="1" s="1"/>
  <c r="F259" i="1"/>
  <c r="R258" i="1"/>
  <c r="N258" i="1"/>
  <c r="J258" i="1"/>
  <c r="F258" i="1"/>
  <c r="B258" i="1" s="1"/>
  <c r="R257" i="1"/>
  <c r="N257" i="1"/>
  <c r="J257" i="1"/>
  <c r="F257" i="1"/>
  <c r="B257" i="1"/>
  <c r="R256" i="1"/>
  <c r="R255" i="1" s="1"/>
  <c r="N256" i="1"/>
  <c r="J256" i="1"/>
  <c r="J255" i="1" s="1"/>
  <c r="F256" i="1"/>
  <c r="B256" i="1" s="1"/>
  <c r="Q255" i="1"/>
  <c r="P255" i="1"/>
  <c r="P254" i="1" s="1"/>
  <c r="P253" i="1" s="1"/>
  <c r="O255" i="1"/>
  <c r="N255" i="1"/>
  <c r="M255" i="1"/>
  <c r="M254" i="1" s="1"/>
  <c r="M253" i="1" s="1"/>
  <c r="L255" i="1"/>
  <c r="K255" i="1"/>
  <c r="I255" i="1"/>
  <c r="H255" i="1"/>
  <c r="H254" i="1" s="1"/>
  <c r="H253" i="1" s="1"/>
  <c r="G255" i="1"/>
  <c r="F255" i="1"/>
  <c r="E255" i="1"/>
  <c r="E254" i="1" s="1"/>
  <c r="E253" i="1" s="1"/>
  <c r="D255" i="1"/>
  <c r="C255" i="1"/>
  <c r="Q254" i="1"/>
  <c r="Q253" i="1" s="1"/>
  <c r="O254" i="1"/>
  <c r="O253" i="1" s="1"/>
  <c r="K254" i="1"/>
  <c r="K253" i="1" s="1"/>
  <c r="I254" i="1"/>
  <c r="I253" i="1" s="1"/>
  <c r="R252" i="1"/>
  <c r="N252" i="1"/>
  <c r="N248" i="1" s="1"/>
  <c r="J252" i="1"/>
  <c r="F252" i="1"/>
  <c r="B252" i="1" s="1"/>
  <c r="R251" i="1"/>
  <c r="N251" i="1"/>
  <c r="J251" i="1"/>
  <c r="F251" i="1"/>
  <c r="B251" i="1"/>
  <c r="R250" i="1"/>
  <c r="B250" i="1" s="1"/>
  <c r="N250" i="1"/>
  <c r="J250" i="1"/>
  <c r="F250" i="1"/>
  <c r="R249" i="1"/>
  <c r="R248" i="1" s="1"/>
  <c r="N249" i="1"/>
  <c r="J249" i="1"/>
  <c r="J248" i="1" s="1"/>
  <c r="F249" i="1"/>
  <c r="B249" i="1" s="1"/>
  <c r="B248" i="1" s="1"/>
  <c r="Q248" i="1"/>
  <c r="P248" i="1"/>
  <c r="O248" i="1"/>
  <c r="M248" i="1"/>
  <c r="L248" i="1"/>
  <c r="K248" i="1"/>
  <c r="I248" i="1"/>
  <c r="H248" i="1"/>
  <c r="G248" i="1"/>
  <c r="E248" i="1"/>
  <c r="D248" i="1"/>
  <c r="C248" i="1"/>
  <c r="R242" i="1"/>
  <c r="N242" i="1"/>
  <c r="J242" i="1"/>
  <c r="F242" i="1"/>
  <c r="B242" i="1"/>
  <c r="R241" i="1"/>
  <c r="N241" i="1"/>
  <c r="J241" i="1"/>
  <c r="B241" i="1" s="1"/>
  <c r="F241" i="1"/>
  <c r="R240" i="1"/>
  <c r="N240" i="1"/>
  <c r="J240" i="1"/>
  <c r="B240" i="1" s="1"/>
  <c r="F240" i="1"/>
  <c r="R239" i="1"/>
  <c r="R238" i="1" s="1"/>
  <c r="N239" i="1"/>
  <c r="J239" i="1"/>
  <c r="F239" i="1"/>
  <c r="F238" i="1" s="1"/>
  <c r="Q238" i="1"/>
  <c r="P238" i="1"/>
  <c r="O238" i="1"/>
  <c r="N238" i="1"/>
  <c r="M238" i="1"/>
  <c r="L238" i="1"/>
  <c r="K238" i="1"/>
  <c r="J238" i="1"/>
  <c r="I238" i="1"/>
  <c r="H238" i="1"/>
  <c r="G238" i="1"/>
  <c r="E238" i="1"/>
  <c r="D238" i="1"/>
  <c r="C238" i="1"/>
  <c r="R237" i="1"/>
  <c r="N237" i="1"/>
  <c r="N232" i="1" s="1"/>
  <c r="J237" i="1"/>
  <c r="B237" i="1" s="1"/>
  <c r="F237" i="1"/>
  <c r="R236" i="1"/>
  <c r="N236" i="1"/>
  <c r="J236" i="1"/>
  <c r="B236" i="1" s="1"/>
  <c r="F236" i="1"/>
  <c r="R235" i="1"/>
  <c r="N235" i="1"/>
  <c r="J235" i="1"/>
  <c r="F235" i="1"/>
  <c r="B235" i="1" s="1"/>
  <c r="R234" i="1"/>
  <c r="R232" i="1" s="1"/>
  <c r="N234" i="1"/>
  <c r="J234" i="1"/>
  <c r="F234" i="1"/>
  <c r="B234" i="1" s="1"/>
  <c r="R233" i="1"/>
  <c r="N233" i="1"/>
  <c r="J233" i="1"/>
  <c r="F233" i="1"/>
  <c r="F232" i="1" s="1"/>
  <c r="Q232" i="1"/>
  <c r="P232" i="1"/>
  <c r="O232" i="1"/>
  <c r="M232" i="1"/>
  <c r="L232" i="1"/>
  <c r="K232" i="1"/>
  <c r="I232" i="1"/>
  <c r="H232" i="1"/>
  <c r="G232" i="1"/>
  <c r="E232" i="1"/>
  <c r="D232" i="1"/>
  <c r="C232" i="1"/>
  <c r="R231" i="1"/>
  <c r="N231" i="1"/>
  <c r="J231" i="1"/>
  <c r="F231" i="1"/>
  <c r="B231" i="1" s="1"/>
  <c r="R230" i="1"/>
  <c r="N230" i="1"/>
  <c r="J230" i="1"/>
  <c r="F230" i="1"/>
  <c r="B230" i="1" s="1"/>
  <c r="R229" i="1"/>
  <c r="N229" i="1"/>
  <c r="J229" i="1"/>
  <c r="F229" i="1"/>
  <c r="R228" i="1"/>
  <c r="N228" i="1"/>
  <c r="B228" i="1" s="1"/>
  <c r="J228" i="1"/>
  <c r="F228" i="1"/>
  <c r="R227" i="1"/>
  <c r="N227" i="1"/>
  <c r="J227" i="1"/>
  <c r="F227" i="1"/>
  <c r="B227" i="1"/>
  <c r="R226" i="1"/>
  <c r="N226" i="1"/>
  <c r="J226" i="1"/>
  <c r="F226" i="1"/>
  <c r="B226" i="1"/>
  <c r="R225" i="1"/>
  <c r="N225" i="1"/>
  <c r="J225" i="1"/>
  <c r="F225" i="1"/>
  <c r="R224" i="1"/>
  <c r="N224" i="1"/>
  <c r="J224" i="1"/>
  <c r="B224" i="1" s="1"/>
  <c r="F224" i="1"/>
  <c r="R223" i="1"/>
  <c r="N223" i="1"/>
  <c r="J223" i="1"/>
  <c r="F223" i="1"/>
  <c r="B223" i="1" s="1"/>
  <c r="R222" i="1"/>
  <c r="N222" i="1"/>
  <c r="J222" i="1"/>
  <c r="J217" i="1" s="1"/>
  <c r="F222" i="1"/>
  <c r="B222" i="1" s="1"/>
  <c r="R221" i="1"/>
  <c r="N221" i="1"/>
  <c r="J221" i="1"/>
  <c r="F221" i="1"/>
  <c r="B221" i="1" s="1"/>
  <c r="R220" i="1"/>
  <c r="R217" i="1" s="1"/>
  <c r="N220" i="1"/>
  <c r="B220" i="1" s="1"/>
  <c r="J220" i="1"/>
  <c r="F220" i="1"/>
  <c r="R219" i="1"/>
  <c r="N219" i="1"/>
  <c r="J219" i="1"/>
  <c r="F219" i="1"/>
  <c r="B219" i="1"/>
  <c r="R218" i="1"/>
  <c r="N218" i="1"/>
  <c r="J218" i="1"/>
  <c r="F218" i="1"/>
  <c r="B218" i="1" s="1"/>
  <c r="Q217" i="1"/>
  <c r="P217" i="1"/>
  <c r="O217" i="1"/>
  <c r="M217" i="1"/>
  <c r="L217" i="1"/>
  <c r="K217" i="1"/>
  <c r="I217" i="1"/>
  <c r="H217" i="1"/>
  <c r="G217" i="1"/>
  <c r="E217" i="1"/>
  <c r="D217" i="1"/>
  <c r="C217" i="1"/>
  <c r="R216" i="1"/>
  <c r="N216" i="1"/>
  <c r="J216" i="1"/>
  <c r="F216" i="1"/>
  <c r="B216" i="1" s="1"/>
  <c r="R215" i="1"/>
  <c r="N215" i="1"/>
  <c r="J215" i="1"/>
  <c r="F215" i="1"/>
  <c r="B215" i="1"/>
  <c r="R214" i="1"/>
  <c r="N214" i="1"/>
  <c r="J214" i="1"/>
  <c r="F214" i="1"/>
  <c r="B214" i="1"/>
  <c r="R213" i="1"/>
  <c r="N213" i="1"/>
  <c r="J213" i="1"/>
  <c r="F213" i="1"/>
  <c r="B213" i="1" s="1"/>
  <c r="R212" i="1"/>
  <c r="N212" i="1"/>
  <c r="J212" i="1"/>
  <c r="B212" i="1" s="1"/>
  <c r="F212" i="1"/>
  <c r="R211" i="1"/>
  <c r="N211" i="1"/>
  <c r="J211" i="1"/>
  <c r="F211" i="1"/>
  <c r="B211" i="1" s="1"/>
  <c r="R210" i="1"/>
  <c r="N210" i="1"/>
  <c r="J210" i="1"/>
  <c r="F210" i="1"/>
  <c r="B210" i="1" s="1"/>
  <c r="R209" i="1"/>
  <c r="N209" i="1"/>
  <c r="J209" i="1"/>
  <c r="F209" i="1"/>
  <c r="B209" i="1" s="1"/>
  <c r="R208" i="1"/>
  <c r="R204" i="1" s="1"/>
  <c r="N208" i="1"/>
  <c r="J208" i="1"/>
  <c r="F208" i="1"/>
  <c r="B208" i="1" s="1"/>
  <c r="R207" i="1"/>
  <c r="N207" i="1"/>
  <c r="N204" i="1" s="1"/>
  <c r="J207" i="1"/>
  <c r="F207" i="1"/>
  <c r="B207" i="1"/>
  <c r="R206" i="1"/>
  <c r="N206" i="1"/>
  <c r="J206" i="1"/>
  <c r="F206" i="1"/>
  <c r="B206" i="1"/>
  <c r="R205" i="1"/>
  <c r="N205" i="1"/>
  <c r="J205" i="1"/>
  <c r="J204" i="1" s="1"/>
  <c r="F205" i="1"/>
  <c r="B205" i="1" s="1"/>
  <c r="B204" i="1" s="1"/>
  <c r="Q204" i="1"/>
  <c r="P204" i="1"/>
  <c r="P194" i="1" s="1"/>
  <c r="P193" i="1" s="1"/>
  <c r="O204" i="1"/>
  <c r="M204" i="1"/>
  <c r="M194" i="1" s="1"/>
  <c r="M193" i="1" s="1"/>
  <c r="L204" i="1"/>
  <c r="K204" i="1"/>
  <c r="K194" i="1" s="1"/>
  <c r="K193" i="1" s="1"/>
  <c r="I204" i="1"/>
  <c r="H204" i="1"/>
  <c r="H194" i="1" s="1"/>
  <c r="H193" i="1" s="1"/>
  <c r="G204" i="1"/>
  <c r="E204" i="1"/>
  <c r="E194" i="1" s="1"/>
  <c r="E193" i="1" s="1"/>
  <c r="D204" i="1"/>
  <c r="C204" i="1"/>
  <c r="C194" i="1" s="1"/>
  <c r="C193" i="1" s="1"/>
  <c r="R203" i="1"/>
  <c r="N203" i="1"/>
  <c r="J203" i="1"/>
  <c r="F203" i="1"/>
  <c r="B203" i="1"/>
  <c r="R202" i="1"/>
  <c r="N202" i="1"/>
  <c r="B202" i="1" s="1"/>
  <c r="J202" i="1"/>
  <c r="F202" i="1"/>
  <c r="R201" i="1"/>
  <c r="N201" i="1"/>
  <c r="J201" i="1"/>
  <c r="B201" i="1" s="1"/>
  <c r="F201" i="1"/>
  <c r="R200" i="1"/>
  <c r="N200" i="1"/>
  <c r="J200" i="1"/>
  <c r="B200" i="1" s="1"/>
  <c r="F200" i="1"/>
  <c r="R199" i="1"/>
  <c r="N199" i="1"/>
  <c r="J199" i="1"/>
  <c r="J195" i="1" s="1"/>
  <c r="F199" i="1"/>
  <c r="B199" i="1" s="1"/>
  <c r="R198" i="1"/>
  <c r="N198" i="1"/>
  <c r="J198" i="1"/>
  <c r="F198" i="1"/>
  <c r="B198" i="1" s="1"/>
  <c r="R197" i="1"/>
  <c r="N197" i="1"/>
  <c r="J197" i="1"/>
  <c r="F197" i="1"/>
  <c r="B197" i="1" s="1"/>
  <c r="R196" i="1"/>
  <c r="R195" i="1" s="1"/>
  <c r="R194" i="1" s="1"/>
  <c r="R193" i="1" s="1"/>
  <c r="N196" i="1"/>
  <c r="N195" i="1" s="1"/>
  <c r="J196" i="1"/>
  <c r="F196" i="1"/>
  <c r="B196" i="1" s="1"/>
  <c r="B195" i="1" s="1"/>
  <c r="Q195" i="1"/>
  <c r="Q194" i="1" s="1"/>
  <c r="Q193" i="1" s="1"/>
  <c r="P195" i="1"/>
  <c r="O195" i="1"/>
  <c r="M195" i="1"/>
  <c r="L195" i="1"/>
  <c r="L194" i="1" s="1"/>
  <c r="L193" i="1" s="1"/>
  <c r="K195" i="1"/>
  <c r="I195" i="1"/>
  <c r="I194" i="1" s="1"/>
  <c r="I193" i="1" s="1"/>
  <c r="H195" i="1"/>
  <c r="G195" i="1"/>
  <c r="F195" i="1"/>
  <c r="E195" i="1"/>
  <c r="D195" i="1"/>
  <c r="D194" i="1" s="1"/>
  <c r="D193" i="1" s="1"/>
  <c r="C195" i="1"/>
  <c r="O194" i="1"/>
  <c r="O193" i="1" s="1"/>
  <c r="G194" i="1"/>
  <c r="G193" i="1" s="1"/>
  <c r="R192" i="1"/>
  <c r="N192" i="1"/>
  <c r="J192" i="1"/>
  <c r="F192" i="1"/>
  <c r="B192" i="1" s="1"/>
  <c r="R191" i="1"/>
  <c r="R188" i="1" s="1"/>
  <c r="N191" i="1"/>
  <c r="J191" i="1"/>
  <c r="F191" i="1"/>
  <c r="B191" i="1"/>
  <c r="R190" i="1"/>
  <c r="N190" i="1"/>
  <c r="N188" i="1" s="1"/>
  <c r="J190" i="1"/>
  <c r="F190" i="1"/>
  <c r="B190" i="1" s="1"/>
  <c r="R189" i="1"/>
  <c r="N189" i="1"/>
  <c r="J189" i="1"/>
  <c r="B189" i="1" s="1"/>
  <c r="B188" i="1" s="1"/>
  <c r="F189" i="1"/>
  <c r="Q188" i="1"/>
  <c r="P188" i="1"/>
  <c r="O188" i="1"/>
  <c r="M188" i="1"/>
  <c r="L188" i="1"/>
  <c r="K188" i="1"/>
  <c r="I188" i="1"/>
  <c r="H188" i="1"/>
  <c r="G188" i="1"/>
  <c r="E188" i="1"/>
  <c r="D188" i="1"/>
  <c r="C188" i="1"/>
  <c r="N165" i="1"/>
  <c r="J49" i="1"/>
  <c r="B488" i="1" l="1"/>
  <c r="B504" i="1"/>
  <c r="B532" i="1"/>
  <c r="B495" i="1"/>
  <c r="B494" i="1" s="1"/>
  <c r="B493" i="1" s="1"/>
  <c r="F494" i="1"/>
  <c r="F493" i="1" s="1"/>
  <c r="R494" i="1"/>
  <c r="R493" i="1" s="1"/>
  <c r="N494" i="1"/>
  <c r="N493" i="1" s="1"/>
  <c r="B519" i="1"/>
  <c r="B517" i="1" s="1"/>
  <c r="F488" i="1"/>
  <c r="B540" i="1"/>
  <c r="B538" i="1" s="1"/>
  <c r="J504" i="1"/>
  <c r="J494" i="1" s="1"/>
  <c r="J493" i="1" s="1"/>
  <c r="N457" i="1"/>
  <c r="N434" i="1"/>
  <c r="J457" i="1"/>
  <c r="J434" i="1" s="1"/>
  <c r="B465" i="1"/>
  <c r="F457" i="1"/>
  <c r="R434" i="1"/>
  <c r="N433" i="1"/>
  <c r="B428" i="1"/>
  <c r="B444" i="1"/>
  <c r="N428" i="1"/>
  <c r="F444" i="1"/>
  <c r="F434" i="1" s="1"/>
  <c r="F433" i="1" s="1"/>
  <c r="J472" i="1"/>
  <c r="R472" i="1"/>
  <c r="B473" i="1"/>
  <c r="B472" i="1" s="1"/>
  <c r="B458" i="1"/>
  <c r="R478" i="1"/>
  <c r="B368" i="1"/>
  <c r="F374" i="1"/>
  <c r="F373" i="1" s="1"/>
  <c r="B384" i="1"/>
  <c r="F368" i="1"/>
  <c r="N368" i="1"/>
  <c r="F384" i="1"/>
  <c r="N384" i="1"/>
  <c r="N374" i="1" s="1"/>
  <c r="N373" i="1" s="1"/>
  <c r="R412" i="1"/>
  <c r="B420" i="1"/>
  <c r="B418" i="1" s="1"/>
  <c r="B413" i="1"/>
  <c r="B412" i="1" s="1"/>
  <c r="B398" i="1"/>
  <c r="B397" i="1" s="1"/>
  <c r="R418" i="1"/>
  <c r="R375" i="1"/>
  <c r="R374" i="1" s="1"/>
  <c r="B376" i="1"/>
  <c r="B375" i="1" s="1"/>
  <c r="J384" i="1"/>
  <c r="J374" i="1" s="1"/>
  <c r="J373" i="1" s="1"/>
  <c r="B349" i="1"/>
  <c r="B345" i="1"/>
  <c r="F337" i="1"/>
  <c r="C314" i="1"/>
  <c r="C313" i="1" s="1"/>
  <c r="R314" i="1"/>
  <c r="R313" i="1" s="1"/>
  <c r="B324" i="1"/>
  <c r="J314" i="1"/>
  <c r="J313" i="1" s="1"/>
  <c r="B352" i="1"/>
  <c r="B315" i="1"/>
  <c r="N315" i="1"/>
  <c r="B339" i="1"/>
  <c r="F308" i="1"/>
  <c r="N324" i="1"/>
  <c r="B311" i="1"/>
  <c r="B308" i="1" s="1"/>
  <c r="F315" i="1"/>
  <c r="B327" i="1"/>
  <c r="F324" i="1"/>
  <c r="B360" i="1"/>
  <c r="B358" i="1" s="1"/>
  <c r="B338" i="1"/>
  <c r="B337" i="1" s="1"/>
  <c r="N337" i="1"/>
  <c r="F352" i="1"/>
  <c r="N254" i="1"/>
  <c r="N253" i="1" s="1"/>
  <c r="B285" i="1"/>
  <c r="J277" i="1"/>
  <c r="J254" i="1" s="1"/>
  <c r="J253" i="1" s="1"/>
  <c r="F277" i="1"/>
  <c r="C254" i="1"/>
  <c r="C253" i="1" s="1"/>
  <c r="B278" i="1"/>
  <c r="B292" i="1"/>
  <c r="B264" i="1"/>
  <c r="B255" i="1"/>
  <c r="B277" i="1"/>
  <c r="F248" i="1"/>
  <c r="F264" i="1"/>
  <c r="F254" i="1" s="1"/>
  <c r="F253" i="1" s="1"/>
  <c r="J292" i="1"/>
  <c r="R277" i="1"/>
  <c r="R254" i="1" s="1"/>
  <c r="R253" i="1" s="1"/>
  <c r="B299" i="1"/>
  <c r="B298" i="1" s="1"/>
  <c r="B229" i="1"/>
  <c r="N217" i="1"/>
  <c r="B225" i="1"/>
  <c r="F217" i="1"/>
  <c r="N194" i="1"/>
  <c r="N193" i="1" s="1"/>
  <c r="B217" i="1"/>
  <c r="B194" i="1" s="1"/>
  <c r="B193" i="1" s="1"/>
  <c r="J194" i="1"/>
  <c r="F188" i="1"/>
  <c r="F204" i="1"/>
  <c r="F194" i="1" s="1"/>
  <c r="F193" i="1" s="1"/>
  <c r="J232" i="1"/>
  <c r="B233" i="1"/>
  <c r="B232" i="1" s="1"/>
  <c r="B239" i="1"/>
  <c r="B238" i="1" s="1"/>
  <c r="J188" i="1"/>
  <c r="B457" i="1" l="1"/>
  <c r="J433" i="1"/>
  <c r="B434" i="1"/>
  <c r="B433" i="1" s="1"/>
  <c r="R433" i="1"/>
  <c r="B374" i="1"/>
  <c r="B373" i="1" s="1"/>
  <c r="R373" i="1"/>
  <c r="N314" i="1"/>
  <c r="N313" i="1" s="1"/>
  <c r="B314" i="1"/>
  <c r="B313" i="1" s="1"/>
  <c r="F314" i="1"/>
  <c r="F313" i="1" s="1"/>
  <c r="B254" i="1"/>
  <c r="B253" i="1" s="1"/>
  <c r="J193" i="1"/>
  <c r="C548" i="1" l="1"/>
  <c r="D548" i="1"/>
  <c r="E548" i="1"/>
  <c r="G548" i="1"/>
  <c r="H548" i="1"/>
  <c r="I548" i="1"/>
  <c r="K548" i="1"/>
  <c r="L548" i="1"/>
  <c r="M548" i="1"/>
  <c r="O548" i="1"/>
  <c r="P548" i="1"/>
  <c r="Q548" i="1"/>
  <c r="F549" i="1"/>
  <c r="J549" i="1"/>
  <c r="N549" i="1"/>
  <c r="R549" i="1"/>
  <c r="F550" i="1"/>
  <c r="B550" i="1" s="1"/>
  <c r="J550" i="1"/>
  <c r="N550" i="1"/>
  <c r="R550" i="1"/>
  <c r="F551" i="1"/>
  <c r="J551" i="1"/>
  <c r="N551" i="1"/>
  <c r="R551" i="1"/>
  <c r="F552" i="1"/>
  <c r="J552" i="1"/>
  <c r="N552" i="1"/>
  <c r="R552" i="1"/>
  <c r="C555" i="1"/>
  <c r="D555" i="1"/>
  <c r="E555" i="1"/>
  <c r="G555" i="1"/>
  <c r="H555" i="1"/>
  <c r="I555" i="1"/>
  <c r="K555" i="1"/>
  <c r="L555" i="1"/>
  <c r="M555" i="1"/>
  <c r="O555" i="1"/>
  <c r="P555" i="1"/>
  <c r="Q555" i="1"/>
  <c r="F556" i="1"/>
  <c r="J556" i="1"/>
  <c r="N556" i="1"/>
  <c r="R556" i="1"/>
  <c r="F557" i="1"/>
  <c r="J557" i="1"/>
  <c r="N557" i="1"/>
  <c r="R557" i="1"/>
  <c r="F558" i="1"/>
  <c r="J558" i="1"/>
  <c r="N558" i="1"/>
  <c r="R558" i="1"/>
  <c r="F559" i="1"/>
  <c r="J559" i="1"/>
  <c r="N559" i="1"/>
  <c r="R559" i="1"/>
  <c r="F560" i="1"/>
  <c r="J560" i="1"/>
  <c r="N560" i="1"/>
  <c r="R560" i="1"/>
  <c r="F561" i="1"/>
  <c r="J561" i="1"/>
  <c r="N561" i="1"/>
  <c r="R561" i="1"/>
  <c r="F562" i="1"/>
  <c r="J562" i="1"/>
  <c r="N562" i="1"/>
  <c r="R562" i="1"/>
  <c r="F563" i="1"/>
  <c r="J563" i="1"/>
  <c r="N563" i="1"/>
  <c r="R563" i="1"/>
  <c r="C564" i="1"/>
  <c r="D564" i="1"/>
  <c r="E564" i="1"/>
  <c r="H564" i="1"/>
  <c r="I564" i="1"/>
  <c r="L564" i="1"/>
  <c r="M564" i="1"/>
  <c r="P564" i="1"/>
  <c r="Q564" i="1"/>
  <c r="F565" i="1"/>
  <c r="J565" i="1"/>
  <c r="K564" i="1"/>
  <c r="N565" i="1"/>
  <c r="O564" i="1"/>
  <c r="R565" i="1"/>
  <c r="F566" i="1"/>
  <c r="J566" i="1"/>
  <c r="N566" i="1"/>
  <c r="R566" i="1"/>
  <c r="F567" i="1"/>
  <c r="J567" i="1"/>
  <c r="N567" i="1"/>
  <c r="R567" i="1"/>
  <c r="F568" i="1"/>
  <c r="J568" i="1"/>
  <c r="N568" i="1"/>
  <c r="R568" i="1"/>
  <c r="F569" i="1"/>
  <c r="B569" i="1" s="1"/>
  <c r="J569" i="1"/>
  <c r="N569" i="1"/>
  <c r="R569" i="1"/>
  <c r="F570" i="1"/>
  <c r="J570" i="1"/>
  <c r="N570" i="1"/>
  <c r="R570" i="1"/>
  <c r="F571" i="1"/>
  <c r="J571" i="1"/>
  <c r="N571" i="1"/>
  <c r="R571" i="1"/>
  <c r="F572" i="1"/>
  <c r="J572" i="1"/>
  <c r="N572" i="1"/>
  <c r="R572" i="1"/>
  <c r="F573" i="1"/>
  <c r="J573" i="1"/>
  <c r="N573" i="1"/>
  <c r="R573" i="1"/>
  <c r="F574" i="1"/>
  <c r="J574" i="1"/>
  <c r="N574" i="1"/>
  <c r="R574" i="1"/>
  <c r="F575" i="1"/>
  <c r="J575" i="1"/>
  <c r="N575" i="1"/>
  <c r="R575" i="1"/>
  <c r="F576" i="1"/>
  <c r="J576" i="1"/>
  <c r="N576" i="1"/>
  <c r="R576" i="1"/>
  <c r="C577" i="1"/>
  <c r="D577" i="1"/>
  <c r="E577" i="1"/>
  <c r="H577" i="1"/>
  <c r="I577" i="1"/>
  <c r="L577" i="1"/>
  <c r="M577" i="1"/>
  <c r="P577" i="1"/>
  <c r="Q577" i="1"/>
  <c r="F578" i="1"/>
  <c r="J578" i="1"/>
  <c r="K577" i="1"/>
  <c r="N578" i="1"/>
  <c r="O577" i="1"/>
  <c r="R578" i="1"/>
  <c r="F579" i="1"/>
  <c r="J579" i="1"/>
  <c r="N579" i="1"/>
  <c r="R579" i="1"/>
  <c r="F580" i="1"/>
  <c r="J580" i="1"/>
  <c r="N580" i="1"/>
  <c r="R580" i="1"/>
  <c r="F581" i="1"/>
  <c r="J581" i="1"/>
  <c r="N581" i="1"/>
  <c r="R581" i="1"/>
  <c r="F582" i="1"/>
  <c r="J582" i="1"/>
  <c r="N582" i="1"/>
  <c r="R582" i="1"/>
  <c r="F583" i="1"/>
  <c r="J583" i="1"/>
  <c r="N583" i="1"/>
  <c r="R583" i="1"/>
  <c r="F584" i="1"/>
  <c r="J584" i="1"/>
  <c r="N584" i="1"/>
  <c r="R584" i="1"/>
  <c r="F585" i="1"/>
  <c r="J585" i="1"/>
  <c r="N585" i="1"/>
  <c r="R585" i="1"/>
  <c r="F586" i="1"/>
  <c r="J586" i="1"/>
  <c r="N586" i="1"/>
  <c r="R586" i="1"/>
  <c r="F587" i="1"/>
  <c r="J587" i="1"/>
  <c r="N587" i="1"/>
  <c r="R587" i="1"/>
  <c r="F588" i="1"/>
  <c r="J588" i="1"/>
  <c r="N588" i="1"/>
  <c r="R588" i="1"/>
  <c r="F589" i="1"/>
  <c r="J589" i="1"/>
  <c r="N589" i="1"/>
  <c r="R589" i="1"/>
  <c r="F590" i="1"/>
  <c r="J590" i="1"/>
  <c r="N590" i="1"/>
  <c r="R590" i="1"/>
  <c r="F591" i="1"/>
  <c r="J591" i="1"/>
  <c r="N591" i="1"/>
  <c r="R591" i="1"/>
  <c r="C592" i="1"/>
  <c r="D592" i="1"/>
  <c r="E592" i="1"/>
  <c r="G592" i="1"/>
  <c r="H592" i="1"/>
  <c r="I592" i="1"/>
  <c r="K592" i="1"/>
  <c r="L592" i="1"/>
  <c r="M592" i="1"/>
  <c r="O592" i="1"/>
  <c r="P592" i="1"/>
  <c r="Q592" i="1"/>
  <c r="F593" i="1"/>
  <c r="J593" i="1"/>
  <c r="N593" i="1"/>
  <c r="R593" i="1"/>
  <c r="F594" i="1"/>
  <c r="J594" i="1"/>
  <c r="N594" i="1"/>
  <c r="R594" i="1"/>
  <c r="F595" i="1"/>
  <c r="J595" i="1"/>
  <c r="N595" i="1"/>
  <c r="R595" i="1"/>
  <c r="F596" i="1"/>
  <c r="J596" i="1"/>
  <c r="N596" i="1"/>
  <c r="R596" i="1"/>
  <c r="F597" i="1"/>
  <c r="J597" i="1"/>
  <c r="N597" i="1"/>
  <c r="R597" i="1"/>
  <c r="C598" i="1"/>
  <c r="D598" i="1"/>
  <c r="E598" i="1"/>
  <c r="G598" i="1"/>
  <c r="H598" i="1"/>
  <c r="I598" i="1"/>
  <c r="K598" i="1"/>
  <c r="L598" i="1"/>
  <c r="M598" i="1"/>
  <c r="O598" i="1"/>
  <c r="P598" i="1"/>
  <c r="Q598" i="1"/>
  <c r="F599" i="1"/>
  <c r="F598" i="1" s="1"/>
  <c r="J599" i="1"/>
  <c r="N599" i="1"/>
  <c r="R599" i="1"/>
  <c r="F600" i="1"/>
  <c r="J600" i="1"/>
  <c r="N600" i="1"/>
  <c r="R600" i="1"/>
  <c r="F601" i="1"/>
  <c r="J601" i="1"/>
  <c r="N601" i="1"/>
  <c r="R601" i="1"/>
  <c r="F602" i="1"/>
  <c r="J602" i="1"/>
  <c r="N602" i="1"/>
  <c r="R602" i="1"/>
  <c r="G13" i="7"/>
  <c r="J4" i="7"/>
  <c r="B601" i="1" l="1"/>
  <c r="B587" i="1"/>
  <c r="B583" i="1"/>
  <c r="R598" i="1"/>
  <c r="R592" i="1"/>
  <c r="J598" i="1"/>
  <c r="B602" i="1"/>
  <c r="B600" i="1"/>
  <c r="B596" i="1"/>
  <c r="B582" i="1"/>
  <c r="B551" i="1"/>
  <c r="N592" i="1"/>
  <c r="B597" i="1"/>
  <c r="B591" i="1"/>
  <c r="B595" i="1"/>
  <c r="B593" i="1"/>
  <c r="M554" i="1"/>
  <c r="M553" i="1" s="1"/>
  <c r="M547" i="1" s="1"/>
  <c r="C554" i="1"/>
  <c r="C553" i="1" s="1"/>
  <c r="L554" i="1"/>
  <c r="L553" i="1" s="1"/>
  <c r="N555" i="1"/>
  <c r="B594" i="1"/>
  <c r="D554" i="1"/>
  <c r="D553" i="1" s="1"/>
  <c r="R555" i="1"/>
  <c r="B599" i="1"/>
  <c r="B598" i="1" s="1"/>
  <c r="B590" i="1"/>
  <c r="B556" i="1"/>
  <c r="R548" i="1"/>
  <c r="L547" i="1"/>
  <c r="N548" i="1"/>
  <c r="B576" i="1"/>
  <c r="B586" i="1"/>
  <c r="B584" i="1"/>
  <c r="B580" i="1"/>
  <c r="B572" i="1"/>
  <c r="B570" i="1"/>
  <c r="B566" i="1"/>
  <c r="B560" i="1"/>
  <c r="B558" i="1"/>
  <c r="I554" i="1"/>
  <c r="I553" i="1" s="1"/>
  <c r="I547" i="1" s="1"/>
  <c r="F548" i="1"/>
  <c r="B574" i="1"/>
  <c r="B562" i="1"/>
  <c r="B588" i="1"/>
  <c r="H554" i="1"/>
  <c r="H553" i="1" s="1"/>
  <c r="F564" i="1"/>
  <c r="R564" i="1"/>
  <c r="B563" i="1"/>
  <c r="Q554" i="1"/>
  <c r="Q553" i="1" s="1"/>
  <c r="Q547" i="1" s="1"/>
  <c r="B568" i="1"/>
  <c r="J555" i="1"/>
  <c r="B581" i="1"/>
  <c r="F577" i="1"/>
  <c r="B575" i="1"/>
  <c r="P554" i="1"/>
  <c r="P553" i="1" s="1"/>
  <c r="P547" i="1" s="1"/>
  <c r="E554" i="1"/>
  <c r="E553" i="1" s="1"/>
  <c r="E547" i="1" s="1"/>
  <c r="B552" i="1"/>
  <c r="J548" i="1"/>
  <c r="B579" i="1"/>
  <c r="B573" i="1"/>
  <c r="B571" i="1"/>
  <c r="B567" i="1"/>
  <c r="N564" i="1"/>
  <c r="N554" i="1" s="1"/>
  <c r="N553" i="1" s="1"/>
  <c r="B561" i="1"/>
  <c r="B559" i="1"/>
  <c r="F555" i="1"/>
  <c r="F554" i="1" s="1"/>
  <c r="F553" i="1" s="1"/>
  <c r="R577" i="1"/>
  <c r="B589" i="1"/>
  <c r="N577" i="1"/>
  <c r="J564" i="1"/>
  <c r="B565" i="1"/>
  <c r="B592" i="1"/>
  <c r="K554" i="1"/>
  <c r="K553" i="1" s="1"/>
  <c r="K547" i="1" s="1"/>
  <c r="H547" i="1"/>
  <c r="B578" i="1"/>
  <c r="J577" i="1"/>
  <c r="O554" i="1"/>
  <c r="O553" i="1" s="1"/>
  <c r="O547" i="1" s="1"/>
  <c r="D547" i="1"/>
  <c r="B585" i="1"/>
  <c r="C547" i="1"/>
  <c r="J592" i="1"/>
  <c r="G577" i="1"/>
  <c r="G564" i="1"/>
  <c r="B557" i="1"/>
  <c r="F592" i="1"/>
  <c r="N598" i="1"/>
  <c r="B549" i="1"/>
  <c r="F547" i="1" l="1"/>
  <c r="B548" i="1"/>
  <c r="B564" i="1"/>
  <c r="B555" i="1"/>
  <c r="J554" i="1"/>
  <c r="J553" i="1" s="1"/>
  <c r="J547" i="1" s="1"/>
  <c r="R554" i="1"/>
  <c r="R553" i="1" s="1"/>
  <c r="R547" i="1" s="1"/>
  <c r="N547" i="1"/>
  <c r="B577" i="1"/>
  <c r="B554" i="1" s="1"/>
  <c r="B553" i="1" s="1"/>
  <c r="B547" i="1" s="1"/>
  <c r="G554" i="1"/>
  <c r="G553" i="1" s="1"/>
  <c r="G547" i="1" s="1"/>
  <c r="J12" i="7" l="1"/>
  <c r="J11" i="7"/>
  <c r="J10" i="7"/>
  <c r="J9" i="7"/>
  <c r="J8" i="7"/>
  <c r="J7" i="7"/>
  <c r="J6" i="7"/>
  <c r="J5" i="7"/>
  <c r="C8" i="6"/>
  <c r="J13" i="7" l="1"/>
  <c r="K4" i="7"/>
  <c r="K13" i="7" s="1"/>
  <c r="E13" i="7"/>
  <c r="F13" i="7"/>
  <c r="I13" i="7"/>
  <c r="B6" i="6"/>
  <c r="C6" i="6" s="1"/>
  <c r="C7" i="6"/>
  <c r="C9" i="6"/>
  <c r="C10" i="6"/>
  <c r="C11" i="6"/>
  <c r="B14" i="6"/>
  <c r="C15" i="6"/>
  <c r="C16" i="6"/>
  <c r="C17" i="6"/>
  <c r="C18" i="6"/>
  <c r="C19" i="6"/>
  <c r="C20" i="6"/>
  <c r="C21" i="6"/>
  <c r="C22" i="6"/>
  <c r="B23" i="6"/>
  <c r="C23" i="6" s="1"/>
  <c r="C24" i="6"/>
  <c r="C25" i="6"/>
  <c r="C26" i="6"/>
  <c r="C27" i="6"/>
  <c r="C28" i="6"/>
  <c r="C29" i="6"/>
  <c r="C30" i="6"/>
  <c r="C31" i="6"/>
  <c r="C32" i="6"/>
  <c r="C33" i="6"/>
  <c r="C34" i="6"/>
  <c r="C35" i="6"/>
  <c r="B36" i="6"/>
  <c r="C36" i="6" s="1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B51" i="6"/>
  <c r="C51" i="6" s="1"/>
  <c r="C52" i="6"/>
  <c r="C53" i="6"/>
  <c r="C54" i="6"/>
  <c r="C55" i="6"/>
  <c r="C56" i="6"/>
  <c r="B57" i="6"/>
  <c r="C57" i="6" s="1"/>
  <c r="C58" i="6"/>
  <c r="C59" i="6"/>
  <c r="C60" i="6"/>
  <c r="C61" i="6"/>
  <c r="B13" i="6" l="1"/>
  <c r="C13" i="6" s="1"/>
  <c r="C14" i="6"/>
  <c r="Q58" i="1"/>
  <c r="P58" i="1"/>
  <c r="O58" i="1"/>
  <c r="Q52" i="1"/>
  <c r="P52" i="1"/>
  <c r="O52" i="1"/>
  <c r="Q37" i="1"/>
  <c r="P37" i="1"/>
  <c r="O37" i="1"/>
  <c r="R31" i="1"/>
  <c r="Q24" i="1"/>
  <c r="P24" i="1"/>
  <c r="Q15" i="1"/>
  <c r="P15" i="1"/>
  <c r="O15" i="1"/>
  <c r="Q8" i="1"/>
  <c r="P8" i="1"/>
  <c r="O8" i="1"/>
  <c r="M58" i="1"/>
  <c r="L58" i="1"/>
  <c r="K58" i="1"/>
  <c r="M52" i="1"/>
  <c r="L52" i="1"/>
  <c r="K52" i="1"/>
  <c r="M37" i="1"/>
  <c r="L37" i="1"/>
  <c r="K37" i="1"/>
  <c r="N31" i="1"/>
  <c r="M24" i="1"/>
  <c r="L24" i="1"/>
  <c r="M15" i="1"/>
  <c r="L15" i="1"/>
  <c r="K15" i="1"/>
  <c r="M8" i="1"/>
  <c r="L8" i="1"/>
  <c r="K8" i="1"/>
  <c r="I58" i="1"/>
  <c r="H58" i="1"/>
  <c r="G58" i="1"/>
  <c r="I52" i="1"/>
  <c r="H52" i="1"/>
  <c r="G52" i="1"/>
  <c r="I37" i="1"/>
  <c r="H37" i="1"/>
  <c r="G37" i="1"/>
  <c r="J31" i="1"/>
  <c r="I24" i="1"/>
  <c r="H24" i="1"/>
  <c r="I15" i="1"/>
  <c r="H15" i="1"/>
  <c r="G15" i="1"/>
  <c r="I8" i="1"/>
  <c r="H8" i="1"/>
  <c r="G8" i="1"/>
  <c r="C8" i="1"/>
  <c r="D8" i="1"/>
  <c r="E8" i="1"/>
  <c r="F9" i="1"/>
  <c r="J9" i="1"/>
  <c r="N9" i="1"/>
  <c r="R9" i="1"/>
  <c r="F10" i="1"/>
  <c r="J10" i="1"/>
  <c r="N10" i="1"/>
  <c r="R10" i="1"/>
  <c r="F11" i="1"/>
  <c r="J11" i="1"/>
  <c r="N11" i="1"/>
  <c r="R11" i="1"/>
  <c r="F12" i="1"/>
  <c r="J12" i="1"/>
  <c r="N12" i="1"/>
  <c r="R12" i="1"/>
  <c r="C15" i="1"/>
  <c r="D15" i="1"/>
  <c r="E15" i="1"/>
  <c r="F16" i="1"/>
  <c r="J16" i="1"/>
  <c r="N16" i="1"/>
  <c r="R16" i="1"/>
  <c r="F17" i="1"/>
  <c r="J17" i="1"/>
  <c r="N17" i="1"/>
  <c r="R17" i="1"/>
  <c r="F18" i="1"/>
  <c r="J18" i="1"/>
  <c r="N18" i="1"/>
  <c r="R18" i="1"/>
  <c r="F19" i="1"/>
  <c r="J19" i="1"/>
  <c r="N19" i="1"/>
  <c r="R19" i="1"/>
  <c r="F20" i="1"/>
  <c r="J20" i="1"/>
  <c r="N20" i="1"/>
  <c r="R20" i="1"/>
  <c r="F21" i="1"/>
  <c r="J21" i="1"/>
  <c r="N21" i="1"/>
  <c r="R21" i="1"/>
  <c r="F22" i="1"/>
  <c r="J22" i="1"/>
  <c r="N22" i="1"/>
  <c r="R22" i="1"/>
  <c r="F23" i="1"/>
  <c r="J23" i="1"/>
  <c r="N23" i="1"/>
  <c r="R23" i="1"/>
  <c r="C24" i="1"/>
  <c r="D24" i="1"/>
  <c r="E24" i="1"/>
  <c r="F25" i="1"/>
  <c r="J25" i="1"/>
  <c r="R25" i="1"/>
  <c r="F26" i="1"/>
  <c r="J26" i="1"/>
  <c r="N26" i="1"/>
  <c r="R26" i="1"/>
  <c r="F27" i="1"/>
  <c r="J27" i="1"/>
  <c r="N27" i="1"/>
  <c r="R27" i="1"/>
  <c r="F28" i="1"/>
  <c r="J28" i="1"/>
  <c r="N28" i="1"/>
  <c r="R28" i="1"/>
  <c r="F29" i="1"/>
  <c r="J29" i="1"/>
  <c r="N29" i="1"/>
  <c r="R29" i="1"/>
  <c r="F30" i="1"/>
  <c r="J30" i="1"/>
  <c r="N30" i="1"/>
  <c r="R30" i="1"/>
  <c r="F31" i="1"/>
  <c r="F32" i="1"/>
  <c r="J32" i="1"/>
  <c r="N32" i="1"/>
  <c r="R32" i="1"/>
  <c r="F33" i="1"/>
  <c r="J33" i="1"/>
  <c r="N33" i="1"/>
  <c r="R33" i="1"/>
  <c r="F34" i="1"/>
  <c r="J34" i="1"/>
  <c r="N34" i="1"/>
  <c r="R34" i="1"/>
  <c r="F35" i="1"/>
  <c r="J35" i="1"/>
  <c r="N35" i="1"/>
  <c r="R35" i="1"/>
  <c r="F36" i="1"/>
  <c r="J36" i="1"/>
  <c r="N36" i="1"/>
  <c r="R36" i="1"/>
  <c r="C37" i="1"/>
  <c r="D37" i="1"/>
  <c r="E37" i="1"/>
  <c r="F38" i="1"/>
  <c r="J38" i="1"/>
  <c r="N38" i="1"/>
  <c r="R38" i="1"/>
  <c r="F39" i="1"/>
  <c r="J39" i="1"/>
  <c r="N39" i="1"/>
  <c r="R39" i="1"/>
  <c r="F40" i="1"/>
  <c r="J40" i="1"/>
  <c r="N40" i="1"/>
  <c r="R40" i="1"/>
  <c r="F41" i="1"/>
  <c r="J41" i="1"/>
  <c r="N41" i="1"/>
  <c r="R41" i="1"/>
  <c r="F42" i="1"/>
  <c r="J42" i="1"/>
  <c r="N42" i="1"/>
  <c r="R42" i="1"/>
  <c r="F43" i="1"/>
  <c r="J43" i="1"/>
  <c r="N43" i="1"/>
  <c r="R43" i="1"/>
  <c r="F44" i="1"/>
  <c r="J44" i="1"/>
  <c r="N44" i="1"/>
  <c r="R44" i="1"/>
  <c r="F45" i="1"/>
  <c r="J45" i="1"/>
  <c r="N45" i="1"/>
  <c r="R45" i="1"/>
  <c r="F46" i="1"/>
  <c r="J46" i="1"/>
  <c r="N46" i="1"/>
  <c r="R46" i="1"/>
  <c r="F47" i="1"/>
  <c r="J47" i="1"/>
  <c r="N47" i="1"/>
  <c r="R47" i="1"/>
  <c r="F48" i="1"/>
  <c r="J48" i="1"/>
  <c r="N48" i="1"/>
  <c r="R48" i="1"/>
  <c r="F49" i="1"/>
  <c r="N49" i="1"/>
  <c r="R49" i="1"/>
  <c r="F50" i="1"/>
  <c r="J50" i="1"/>
  <c r="N50" i="1"/>
  <c r="R50" i="1"/>
  <c r="F51" i="1"/>
  <c r="J51" i="1"/>
  <c r="N51" i="1"/>
  <c r="R51" i="1"/>
  <c r="C52" i="1"/>
  <c r="D52" i="1"/>
  <c r="E52" i="1"/>
  <c r="F53" i="1"/>
  <c r="J53" i="1"/>
  <c r="N53" i="1"/>
  <c r="R53" i="1"/>
  <c r="F54" i="1"/>
  <c r="J54" i="1"/>
  <c r="N54" i="1"/>
  <c r="R54" i="1"/>
  <c r="F55" i="1"/>
  <c r="J55" i="1"/>
  <c r="N55" i="1"/>
  <c r="R55" i="1"/>
  <c r="F56" i="1"/>
  <c r="J56" i="1"/>
  <c r="N56" i="1"/>
  <c r="R56" i="1"/>
  <c r="F57" i="1"/>
  <c r="J57" i="1"/>
  <c r="N57" i="1"/>
  <c r="R57" i="1"/>
  <c r="C58" i="1"/>
  <c r="D58" i="1"/>
  <c r="E58" i="1"/>
  <c r="F59" i="1"/>
  <c r="J59" i="1"/>
  <c r="N59" i="1"/>
  <c r="R59" i="1"/>
  <c r="F60" i="1"/>
  <c r="J60" i="1"/>
  <c r="N60" i="1"/>
  <c r="R60" i="1"/>
  <c r="F61" i="1"/>
  <c r="J61" i="1"/>
  <c r="N61" i="1"/>
  <c r="R61" i="1"/>
  <c r="F62" i="1"/>
  <c r="J62" i="1"/>
  <c r="N62" i="1"/>
  <c r="R62" i="1"/>
  <c r="B12" i="6" l="1"/>
  <c r="I14" i="1"/>
  <c r="I13" i="1" s="1"/>
  <c r="K24" i="1"/>
  <c r="K14" i="1" s="1"/>
  <c r="K13" i="1" s="1"/>
  <c r="Q14" i="1"/>
  <c r="Q13" i="1" s="1"/>
  <c r="B5" i="6"/>
  <c r="C5" i="6" s="1"/>
  <c r="C12" i="6"/>
  <c r="G24" i="1"/>
  <c r="G14" i="1" s="1"/>
  <c r="G13" i="1" s="1"/>
  <c r="O24" i="1"/>
  <c r="O14" i="1" s="1"/>
  <c r="O13" i="1" s="1"/>
  <c r="O7" i="1" s="1"/>
  <c r="M14" i="1"/>
  <c r="M13" i="1" s="1"/>
  <c r="M7" i="1" s="1"/>
  <c r="N25" i="1"/>
  <c r="N24" i="1" s="1"/>
  <c r="D14" i="1"/>
  <c r="D13" i="1" s="1"/>
  <c r="E14" i="1"/>
  <c r="E13" i="1" s="1"/>
  <c r="C14" i="1"/>
  <c r="C13" i="1" s="1"/>
  <c r="H14" i="1"/>
  <c r="H13" i="1" s="1"/>
  <c r="L14" i="1"/>
  <c r="L13" i="1" s="1"/>
  <c r="P14" i="1"/>
  <c r="P13" i="1" s="1"/>
  <c r="R58" i="1"/>
  <c r="R37" i="1"/>
  <c r="B29" i="1"/>
  <c r="B27" i="1"/>
  <c r="R24" i="1"/>
  <c r="R8" i="1"/>
  <c r="B22" i="1"/>
  <c r="B20" i="1"/>
  <c r="B18" i="1"/>
  <c r="N37" i="1"/>
  <c r="N8" i="1"/>
  <c r="B61" i="1"/>
  <c r="B57" i="1"/>
  <c r="B55" i="1"/>
  <c r="B51" i="1"/>
  <c r="B49" i="1"/>
  <c r="B47" i="1"/>
  <c r="B45" i="1"/>
  <c r="B43" i="1"/>
  <c r="B39" i="1"/>
  <c r="B35" i="1"/>
  <c r="B33" i="1"/>
  <c r="B12" i="1"/>
  <c r="B31" i="1"/>
  <c r="J58" i="1"/>
  <c r="J37" i="1"/>
  <c r="J8" i="1"/>
  <c r="J24" i="1"/>
  <c r="B11" i="1"/>
  <c r="B9" i="1"/>
  <c r="B60" i="1"/>
  <c r="N58" i="1"/>
  <c r="F58" i="1"/>
  <c r="B56" i="1"/>
  <c r="R52" i="1"/>
  <c r="J52" i="1"/>
  <c r="B53" i="1"/>
  <c r="B48" i="1"/>
  <c r="B44" i="1"/>
  <c r="B41" i="1"/>
  <c r="B40" i="1"/>
  <c r="F37" i="1"/>
  <c r="B36" i="1"/>
  <c r="B32" i="1"/>
  <c r="B28" i="1"/>
  <c r="F24" i="1"/>
  <c r="B23" i="1"/>
  <c r="B19" i="1"/>
  <c r="R15" i="1"/>
  <c r="J15" i="1"/>
  <c r="B16" i="1"/>
  <c r="B62" i="1"/>
  <c r="B59" i="1"/>
  <c r="B54" i="1"/>
  <c r="N52" i="1"/>
  <c r="F52" i="1"/>
  <c r="B50" i="1"/>
  <c r="B46" i="1"/>
  <c r="B42" i="1"/>
  <c r="B38" i="1"/>
  <c r="B34" i="1"/>
  <c r="B30" i="1"/>
  <c r="B26" i="1"/>
  <c r="B21" i="1"/>
  <c r="B17" i="1"/>
  <c r="N15" i="1"/>
  <c r="F15" i="1"/>
  <c r="B10" i="1"/>
  <c r="F8" i="1"/>
  <c r="C68" i="1"/>
  <c r="D68" i="1"/>
  <c r="E68" i="1"/>
  <c r="G68" i="1"/>
  <c r="H68" i="1"/>
  <c r="I68" i="1"/>
  <c r="K68" i="1"/>
  <c r="L68" i="1"/>
  <c r="M68" i="1"/>
  <c r="O68" i="1"/>
  <c r="P68" i="1"/>
  <c r="Q68" i="1"/>
  <c r="F69" i="1"/>
  <c r="J69" i="1"/>
  <c r="N69" i="1"/>
  <c r="R69" i="1"/>
  <c r="F70" i="1"/>
  <c r="J70" i="1"/>
  <c r="N70" i="1"/>
  <c r="R70" i="1"/>
  <c r="F71" i="1"/>
  <c r="J71" i="1"/>
  <c r="N71" i="1"/>
  <c r="R71" i="1"/>
  <c r="F72" i="1"/>
  <c r="J72" i="1"/>
  <c r="N72" i="1"/>
  <c r="R72" i="1"/>
  <c r="C75" i="1"/>
  <c r="D75" i="1"/>
  <c r="E75" i="1"/>
  <c r="G75" i="1"/>
  <c r="H75" i="1"/>
  <c r="I75" i="1"/>
  <c r="K75" i="1"/>
  <c r="L75" i="1"/>
  <c r="M75" i="1"/>
  <c r="O75" i="1"/>
  <c r="P75" i="1"/>
  <c r="Q75" i="1"/>
  <c r="F76" i="1"/>
  <c r="J76" i="1"/>
  <c r="N76" i="1"/>
  <c r="R76" i="1"/>
  <c r="F77" i="1"/>
  <c r="J77" i="1"/>
  <c r="N77" i="1"/>
  <c r="R77" i="1"/>
  <c r="F78" i="1"/>
  <c r="J78" i="1"/>
  <c r="N78" i="1"/>
  <c r="R78" i="1"/>
  <c r="F79" i="1"/>
  <c r="J79" i="1"/>
  <c r="N79" i="1"/>
  <c r="R79" i="1"/>
  <c r="F80" i="1"/>
  <c r="J80" i="1"/>
  <c r="N80" i="1"/>
  <c r="R80" i="1"/>
  <c r="F81" i="1"/>
  <c r="J81" i="1"/>
  <c r="N81" i="1"/>
  <c r="R81" i="1"/>
  <c r="F82" i="1"/>
  <c r="J82" i="1"/>
  <c r="N82" i="1"/>
  <c r="R82" i="1"/>
  <c r="F83" i="1"/>
  <c r="J83" i="1"/>
  <c r="N83" i="1"/>
  <c r="R83" i="1"/>
  <c r="C84" i="1"/>
  <c r="D84" i="1"/>
  <c r="E84" i="1"/>
  <c r="H84" i="1"/>
  <c r="I84" i="1"/>
  <c r="L84" i="1"/>
  <c r="M84" i="1"/>
  <c r="P84" i="1"/>
  <c r="Q84" i="1"/>
  <c r="F85" i="1"/>
  <c r="G84" i="1"/>
  <c r="K84" i="1"/>
  <c r="O84" i="1"/>
  <c r="F86" i="1"/>
  <c r="J86" i="1"/>
  <c r="N86" i="1"/>
  <c r="R86" i="1"/>
  <c r="F87" i="1"/>
  <c r="J87" i="1"/>
  <c r="N87" i="1"/>
  <c r="R87" i="1"/>
  <c r="F88" i="1"/>
  <c r="J88" i="1"/>
  <c r="N88" i="1"/>
  <c r="R88" i="1"/>
  <c r="F89" i="1"/>
  <c r="J89" i="1"/>
  <c r="N89" i="1"/>
  <c r="R89" i="1"/>
  <c r="F90" i="1"/>
  <c r="J90" i="1"/>
  <c r="N90" i="1"/>
  <c r="R90" i="1"/>
  <c r="F91" i="1"/>
  <c r="J91" i="1"/>
  <c r="N91" i="1"/>
  <c r="R91" i="1"/>
  <c r="F92" i="1"/>
  <c r="J92" i="1"/>
  <c r="N92" i="1"/>
  <c r="R92" i="1"/>
  <c r="F93" i="1"/>
  <c r="J93" i="1"/>
  <c r="N93" i="1"/>
  <c r="R93" i="1"/>
  <c r="F94" i="1"/>
  <c r="J94" i="1"/>
  <c r="N94" i="1"/>
  <c r="R94" i="1"/>
  <c r="F95" i="1"/>
  <c r="J95" i="1"/>
  <c r="N95" i="1"/>
  <c r="R95" i="1"/>
  <c r="F96" i="1"/>
  <c r="J96" i="1"/>
  <c r="N96" i="1"/>
  <c r="R96" i="1"/>
  <c r="C97" i="1"/>
  <c r="D97" i="1"/>
  <c r="E97" i="1"/>
  <c r="H97" i="1"/>
  <c r="I97" i="1"/>
  <c r="L97" i="1"/>
  <c r="M97" i="1"/>
  <c r="P97" i="1"/>
  <c r="Q97" i="1"/>
  <c r="F98" i="1"/>
  <c r="J98" i="1"/>
  <c r="N98" i="1"/>
  <c r="R98" i="1"/>
  <c r="F99" i="1"/>
  <c r="J99" i="1"/>
  <c r="N99" i="1"/>
  <c r="R99" i="1"/>
  <c r="F100" i="1"/>
  <c r="J100" i="1"/>
  <c r="N100" i="1"/>
  <c r="R100" i="1"/>
  <c r="F101" i="1"/>
  <c r="J101" i="1"/>
  <c r="N101" i="1"/>
  <c r="R101" i="1"/>
  <c r="F102" i="1"/>
  <c r="J102" i="1"/>
  <c r="N102" i="1"/>
  <c r="R102" i="1"/>
  <c r="F103" i="1"/>
  <c r="J103" i="1"/>
  <c r="N103" i="1"/>
  <c r="R103" i="1"/>
  <c r="F104" i="1"/>
  <c r="J104" i="1"/>
  <c r="N104" i="1"/>
  <c r="R104" i="1"/>
  <c r="F105" i="1"/>
  <c r="J105" i="1"/>
  <c r="N105" i="1"/>
  <c r="R105" i="1"/>
  <c r="F106" i="1"/>
  <c r="J106" i="1"/>
  <c r="N106" i="1"/>
  <c r="R106" i="1"/>
  <c r="F107" i="1"/>
  <c r="J107" i="1"/>
  <c r="N107" i="1"/>
  <c r="R107" i="1"/>
  <c r="F108" i="1"/>
  <c r="J108" i="1"/>
  <c r="N108" i="1"/>
  <c r="R108" i="1"/>
  <c r="F109" i="1"/>
  <c r="J109" i="1"/>
  <c r="N109" i="1"/>
  <c r="R109" i="1"/>
  <c r="F110" i="1"/>
  <c r="J110" i="1"/>
  <c r="N110" i="1"/>
  <c r="R110" i="1"/>
  <c r="F111" i="1"/>
  <c r="J111" i="1"/>
  <c r="N111" i="1"/>
  <c r="R111" i="1"/>
  <c r="C112" i="1"/>
  <c r="D112" i="1"/>
  <c r="E112" i="1"/>
  <c r="G112" i="1"/>
  <c r="H112" i="1"/>
  <c r="I112" i="1"/>
  <c r="K112" i="1"/>
  <c r="L112" i="1"/>
  <c r="M112" i="1"/>
  <c r="O112" i="1"/>
  <c r="P112" i="1"/>
  <c r="Q112" i="1"/>
  <c r="F113" i="1"/>
  <c r="J113" i="1"/>
  <c r="N113" i="1"/>
  <c r="R113" i="1"/>
  <c r="F114" i="1"/>
  <c r="J114" i="1"/>
  <c r="N114" i="1"/>
  <c r="R114" i="1"/>
  <c r="F115" i="1"/>
  <c r="J115" i="1"/>
  <c r="N115" i="1"/>
  <c r="R115" i="1"/>
  <c r="F116" i="1"/>
  <c r="J116" i="1"/>
  <c r="N116" i="1"/>
  <c r="R116" i="1"/>
  <c r="F117" i="1"/>
  <c r="J117" i="1"/>
  <c r="N117" i="1"/>
  <c r="R117" i="1"/>
  <c r="C118" i="1"/>
  <c r="D118" i="1"/>
  <c r="E118" i="1"/>
  <c r="G118" i="1"/>
  <c r="H118" i="1"/>
  <c r="I118" i="1"/>
  <c r="K118" i="1"/>
  <c r="L118" i="1"/>
  <c r="M118" i="1"/>
  <c r="O118" i="1"/>
  <c r="P118" i="1"/>
  <c r="Q118" i="1"/>
  <c r="F119" i="1"/>
  <c r="J119" i="1"/>
  <c r="N119" i="1"/>
  <c r="R119" i="1"/>
  <c r="F120" i="1"/>
  <c r="J120" i="1"/>
  <c r="N120" i="1"/>
  <c r="R120" i="1"/>
  <c r="F121" i="1"/>
  <c r="J121" i="1"/>
  <c r="N121" i="1"/>
  <c r="R121" i="1"/>
  <c r="F122" i="1"/>
  <c r="J122" i="1"/>
  <c r="N122" i="1"/>
  <c r="R122" i="1"/>
  <c r="C128" i="1"/>
  <c r="D128" i="1"/>
  <c r="E128" i="1"/>
  <c r="G128" i="1"/>
  <c r="H128" i="1"/>
  <c r="I128" i="1"/>
  <c r="K128" i="1"/>
  <c r="L128" i="1"/>
  <c r="M128" i="1"/>
  <c r="O128" i="1"/>
  <c r="P128" i="1"/>
  <c r="Q128" i="1"/>
  <c r="F129" i="1"/>
  <c r="J129" i="1"/>
  <c r="N129" i="1"/>
  <c r="R129" i="1"/>
  <c r="F130" i="1"/>
  <c r="J130" i="1"/>
  <c r="N130" i="1"/>
  <c r="R130" i="1"/>
  <c r="F131" i="1"/>
  <c r="J131" i="1"/>
  <c r="N131" i="1"/>
  <c r="R131" i="1"/>
  <c r="F132" i="1"/>
  <c r="J132" i="1"/>
  <c r="N132" i="1"/>
  <c r="R132" i="1"/>
  <c r="C135" i="1"/>
  <c r="D135" i="1"/>
  <c r="E135" i="1"/>
  <c r="G135" i="1"/>
  <c r="H135" i="1"/>
  <c r="I135" i="1"/>
  <c r="K135" i="1"/>
  <c r="L135" i="1"/>
  <c r="M135" i="1"/>
  <c r="O135" i="1"/>
  <c r="P135" i="1"/>
  <c r="Q135" i="1"/>
  <c r="F136" i="1"/>
  <c r="J136" i="1"/>
  <c r="N136" i="1"/>
  <c r="R136" i="1"/>
  <c r="F137" i="1"/>
  <c r="J137" i="1"/>
  <c r="N137" i="1"/>
  <c r="R137" i="1"/>
  <c r="F138" i="1"/>
  <c r="J138" i="1"/>
  <c r="N138" i="1"/>
  <c r="R138" i="1"/>
  <c r="F139" i="1"/>
  <c r="J139" i="1"/>
  <c r="N139" i="1"/>
  <c r="R139" i="1"/>
  <c r="F140" i="1"/>
  <c r="J140" i="1"/>
  <c r="N140" i="1"/>
  <c r="R140" i="1"/>
  <c r="F141" i="1"/>
  <c r="J141" i="1"/>
  <c r="N141" i="1"/>
  <c r="R141" i="1"/>
  <c r="F142" i="1"/>
  <c r="J142" i="1"/>
  <c r="N142" i="1"/>
  <c r="R142" i="1"/>
  <c r="F143" i="1"/>
  <c r="J143" i="1"/>
  <c r="N143" i="1"/>
  <c r="R143" i="1"/>
  <c r="C144" i="1"/>
  <c r="D144" i="1"/>
  <c r="E144" i="1"/>
  <c r="H144" i="1"/>
  <c r="I144" i="1"/>
  <c r="L144" i="1"/>
  <c r="M144" i="1"/>
  <c r="P144" i="1"/>
  <c r="Q144" i="1"/>
  <c r="F145" i="1"/>
  <c r="G144" i="1"/>
  <c r="K144" i="1"/>
  <c r="O144" i="1"/>
  <c r="F146" i="1"/>
  <c r="J146" i="1"/>
  <c r="N146" i="1"/>
  <c r="R146" i="1"/>
  <c r="F147" i="1"/>
  <c r="J147" i="1"/>
  <c r="N147" i="1"/>
  <c r="R147" i="1"/>
  <c r="F148" i="1"/>
  <c r="J148" i="1"/>
  <c r="N148" i="1"/>
  <c r="R148" i="1"/>
  <c r="F149" i="1"/>
  <c r="J149" i="1"/>
  <c r="N149" i="1"/>
  <c r="R149" i="1"/>
  <c r="F150" i="1"/>
  <c r="J150" i="1"/>
  <c r="N150" i="1"/>
  <c r="R150" i="1"/>
  <c r="F151" i="1"/>
  <c r="J151" i="1"/>
  <c r="N151" i="1"/>
  <c r="R151" i="1"/>
  <c r="F152" i="1"/>
  <c r="J152" i="1"/>
  <c r="N152" i="1"/>
  <c r="R152" i="1"/>
  <c r="F153" i="1"/>
  <c r="J153" i="1"/>
  <c r="N153" i="1"/>
  <c r="R153" i="1"/>
  <c r="F154" i="1"/>
  <c r="J154" i="1"/>
  <c r="N154" i="1"/>
  <c r="R154" i="1"/>
  <c r="F155" i="1"/>
  <c r="J155" i="1"/>
  <c r="N155" i="1"/>
  <c r="R155" i="1"/>
  <c r="F156" i="1"/>
  <c r="J156" i="1"/>
  <c r="N156" i="1"/>
  <c r="R156" i="1"/>
  <c r="C157" i="1"/>
  <c r="D157" i="1"/>
  <c r="E157" i="1"/>
  <c r="H157" i="1"/>
  <c r="I157" i="1"/>
  <c r="L157" i="1"/>
  <c r="M157" i="1"/>
  <c r="P157" i="1"/>
  <c r="Q157" i="1"/>
  <c r="F158" i="1"/>
  <c r="J158" i="1"/>
  <c r="N158" i="1"/>
  <c r="R158" i="1"/>
  <c r="F159" i="1"/>
  <c r="J159" i="1"/>
  <c r="N159" i="1"/>
  <c r="R159" i="1"/>
  <c r="F160" i="1"/>
  <c r="J160" i="1"/>
  <c r="N160" i="1"/>
  <c r="R160" i="1"/>
  <c r="F161" i="1"/>
  <c r="J161" i="1"/>
  <c r="N161" i="1"/>
  <c r="R161" i="1"/>
  <c r="F162" i="1"/>
  <c r="J162" i="1"/>
  <c r="N162" i="1"/>
  <c r="R162" i="1"/>
  <c r="F163" i="1"/>
  <c r="J163" i="1"/>
  <c r="N163" i="1"/>
  <c r="R163" i="1"/>
  <c r="F164" i="1"/>
  <c r="J164" i="1"/>
  <c r="N164" i="1"/>
  <c r="R164" i="1"/>
  <c r="F165" i="1"/>
  <c r="J165" i="1"/>
  <c r="R165" i="1"/>
  <c r="F166" i="1"/>
  <c r="J166" i="1"/>
  <c r="N166" i="1"/>
  <c r="R166" i="1"/>
  <c r="F167" i="1"/>
  <c r="J167" i="1"/>
  <c r="N167" i="1"/>
  <c r="R167" i="1"/>
  <c r="F168" i="1"/>
  <c r="J168" i="1"/>
  <c r="N168" i="1"/>
  <c r="R168" i="1"/>
  <c r="F169" i="1"/>
  <c r="J169" i="1"/>
  <c r="N169" i="1"/>
  <c r="R169" i="1"/>
  <c r="F170" i="1"/>
  <c r="J170" i="1"/>
  <c r="N170" i="1"/>
  <c r="R170" i="1"/>
  <c r="F171" i="1"/>
  <c r="J171" i="1"/>
  <c r="N171" i="1"/>
  <c r="R171" i="1"/>
  <c r="C172" i="1"/>
  <c r="D172" i="1"/>
  <c r="E172" i="1"/>
  <c r="G172" i="1"/>
  <c r="H172" i="1"/>
  <c r="I172" i="1"/>
  <c r="K172" i="1"/>
  <c r="L172" i="1"/>
  <c r="M172" i="1"/>
  <c r="O172" i="1"/>
  <c r="P172" i="1"/>
  <c r="Q172" i="1"/>
  <c r="F173" i="1"/>
  <c r="J173" i="1"/>
  <c r="N173" i="1"/>
  <c r="R173" i="1"/>
  <c r="F174" i="1"/>
  <c r="J174" i="1"/>
  <c r="N174" i="1"/>
  <c r="R174" i="1"/>
  <c r="F175" i="1"/>
  <c r="J175" i="1"/>
  <c r="N175" i="1"/>
  <c r="R175" i="1"/>
  <c r="F176" i="1"/>
  <c r="J176" i="1"/>
  <c r="N176" i="1"/>
  <c r="R176" i="1"/>
  <c r="F177" i="1"/>
  <c r="J177" i="1"/>
  <c r="N177" i="1"/>
  <c r="R177" i="1"/>
  <c r="C178" i="1"/>
  <c r="D178" i="1"/>
  <c r="E178" i="1"/>
  <c r="G178" i="1"/>
  <c r="H178" i="1"/>
  <c r="I178" i="1"/>
  <c r="K178" i="1"/>
  <c r="L178" i="1"/>
  <c r="M178" i="1"/>
  <c r="O178" i="1"/>
  <c r="P178" i="1"/>
  <c r="Q178" i="1"/>
  <c r="F179" i="1"/>
  <c r="J179" i="1"/>
  <c r="N179" i="1"/>
  <c r="R179" i="1"/>
  <c r="F180" i="1"/>
  <c r="J180" i="1"/>
  <c r="N180" i="1"/>
  <c r="R180" i="1"/>
  <c r="F181" i="1"/>
  <c r="J181" i="1"/>
  <c r="N181" i="1"/>
  <c r="R181" i="1"/>
  <c r="F182" i="1"/>
  <c r="J182" i="1"/>
  <c r="N182" i="1"/>
  <c r="R182" i="1"/>
  <c r="C609" i="1"/>
  <c r="D609" i="1"/>
  <c r="E609" i="1"/>
  <c r="G609" i="1"/>
  <c r="H609" i="1"/>
  <c r="I609" i="1"/>
  <c r="K609" i="1"/>
  <c r="L609" i="1"/>
  <c r="M609" i="1"/>
  <c r="O609" i="1"/>
  <c r="P609" i="1"/>
  <c r="Q609" i="1"/>
  <c r="C610" i="1"/>
  <c r="D610" i="1"/>
  <c r="E610" i="1"/>
  <c r="G610" i="1"/>
  <c r="H610" i="1"/>
  <c r="I610" i="1"/>
  <c r="K610" i="1"/>
  <c r="L610" i="1"/>
  <c r="M610" i="1"/>
  <c r="O610" i="1"/>
  <c r="P610" i="1"/>
  <c r="Q610" i="1"/>
  <c r="C611" i="1"/>
  <c r="D611" i="1"/>
  <c r="E611" i="1"/>
  <c r="G611" i="1"/>
  <c r="H611" i="1"/>
  <c r="I611" i="1"/>
  <c r="K611" i="1"/>
  <c r="L611" i="1"/>
  <c r="M611" i="1"/>
  <c r="O611" i="1"/>
  <c r="P611" i="1"/>
  <c r="Q611" i="1"/>
  <c r="C612" i="1"/>
  <c r="D612" i="1"/>
  <c r="E612" i="1"/>
  <c r="G612" i="1"/>
  <c r="H612" i="1"/>
  <c r="I612" i="1"/>
  <c r="K612" i="1"/>
  <c r="L612" i="1"/>
  <c r="M612" i="1"/>
  <c r="O612" i="1"/>
  <c r="P612" i="1"/>
  <c r="Q612" i="1"/>
  <c r="C616" i="1"/>
  <c r="D616" i="1"/>
  <c r="E616" i="1"/>
  <c r="G616" i="1"/>
  <c r="H616" i="1"/>
  <c r="I616" i="1"/>
  <c r="K616" i="1"/>
  <c r="L616" i="1"/>
  <c r="M616" i="1"/>
  <c r="O616" i="1"/>
  <c r="P616" i="1"/>
  <c r="Q616" i="1"/>
  <c r="C617" i="1"/>
  <c r="D617" i="1"/>
  <c r="E617" i="1"/>
  <c r="G617" i="1"/>
  <c r="H617" i="1"/>
  <c r="I617" i="1"/>
  <c r="K617" i="1"/>
  <c r="L617" i="1"/>
  <c r="M617" i="1"/>
  <c r="O617" i="1"/>
  <c r="P617" i="1"/>
  <c r="Q617" i="1"/>
  <c r="C618" i="1"/>
  <c r="D618" i="1"/>
  <c r="E618" i="1"/>
  <c r="G618" i="1"/>
  <c r="H618" i="1"/>
  <c r="I618" i="1"/>
  <c r="K618" i="1"/>
  <c r="L618" i="1"/>
  <c r="M618" i="1"/>
  <c r="O618" i="1"/>
  <c r="P618" i="1"/>
  <c r="Q618" i="1"/>
  <c r="C619" i="1"/>
  <c r="D619" i="1"/>
  <c r="E619" i="1"/>
  <c r="G619" i="1"/>
  <c r="H619" i="1"/>
  <c r="I619" i="1"/>
  <c r="K619" i="1"/>
  <c r="L619" i="1"/>
  <c r="M619" i="1"/>
  <c r="O619" i="1"/>
  <c r="P619" i="1"/>
  <c r="Q619" i="1"/>
  <c r="C620" i="1"/>
  <c r="D620" i="1"/>
  <c r="E620" i="1"/>
  <c r="G620" i="1"/>
  <c r="H620" i="1"/>
  <c r="I620" i="1"/>
  <c r="K620" i="1"/>
  <c r="L620" i="1"/>
  <c r="M620" i="1"/>
  <c r="O620" i="1"/>
  <c r="P620" i="1"/>
  <c r="Q620" i="1"/>
  <c r="C621" i="1"/>
  <c r="D621" i="1"/>
  <c r="E621" i="1"/>
  <c r="G621" i="1"/>
  <c r="H621" i="1"/>
  <c r="I621" i="1"/>
  <c r="K621" i="1"/>
  <c r="L621" i="1"/>
  <c r="M621" i="1"/>
  <c r="O621" i="1"/>
  <c r="P621" i="1"/>
  <c r="Q621" i="1"/>
  <c r="C622" i="1"/>
  <c r="D622" i="1"/>
  <c r="E622" i="1"/>
  <c r="G622" i="1"/>
  <c r="H622" i="1"/>
  <c r="I622" i="1"/>
  <c r="K622" i="1"/>
  <c r="L622" i="1"/>
  <c r="M622" i="1"/>
  <c r="O622" i="1"/>
  <c r="P622" i="1"/>
  <c r="Q622" i="1"/>
  <c r="C623" i="1"/>
  <c r="D623" i="1"/>
  <c r="E623" i="1"/>
  <c r="G623" i="1"/>
  <c r="H623" i="1"/>
  <c r="I623" i="1"/>
  <c r="K623" i="1"/>
  <c r="L623" i="1"/>
  <c r="M623" i="1"/>
  <c r="O623" i="1"/>
  <c r="P623" i="1"/>
  <c r="Q623" i="1"/>
  <c r="C625" i="1"/>
  <c r="D625" i="1"/>
  <c r="E625" i="1"/>
  <c r="H625" i="1"/>
  <c r="I625" i="1"/>
  <c r="L625" i="1"/>
  <c r="M625" i="1"/>
  <c r="P625" i="1"/>
  <c r="Q625" i="1"/>
  <c r="C626" i="1"/>
  <c r="D626" i="1"/>
  <c r="E626" i="1"/>
  <c r="G626" i="1"/>
  <c r="H626" i="1"/>
  <c r="I626" i="1"/>
  <c r="K626" i="1"/>
  <c r="L626" i="1"/>
  <c r="M626" i="1"/>
  <c r="O626" i="1"/>
  <c r="P626" i="1"/>
  <c r="Q626" i="1"/>
  <c r="C627" i="1"/>
  <c r="D627" i="1"/>
  <c r="E627" i="1"/>
  <c r="G627" i="1"/>
  <c r="H627" i="1"/>
  <c r="I627" i="1"/>
  <c r="K627" i="1"/>
  <c r="L627" i="1"/>
  <c r="M627" i="1"/>
  <c r="O627" i="1"/>
  <c r="P627" i="1"/>
  <c r="Q627" i="1"/>
  <c r="C628" i="1"/>
  <c r="D628" i="1"/>
  <c r="E628" i="1"/>
  <c r="G628" i="1"/>
  <c r="H628" i="1"/>
  <c r="I628" i="1"/>
  <c r="K628" i="1"/>
  <c r="L628" i="1"/>
  <c r="M628" i="1"/>
  <c r="O628" i="1"/>
  <c r="P628" i="1"/>
  <c r="Q628" i="1"/>
  <c r="C629" i="1"/>
  <c r="D629" i="1"/>
  <c r="E629" i="1"/>
  <c r="G629" i="1"/>
  <c r="H629" i="1"/>
  <c r="I629" i="1"/>
  <c r="K629" i="1"/>
  <c r="L629" i="1"/>
  <c r="M629" i="1"/>
  <c r="O629" i="1"/>
  <c r="P629" i="1"/>
  <c r="Q629" i="1"/>
  <c r="C630" i="1"/>
  <c r="D630" i="1"/>
  <c r="E630" i="1"/>
  <c r="G630" i="1"/>
  <c r="H630" i="1"/>
  <c r="I630" i="1"/>
  <c r="K630" i="1"/>
  <c r="L630" i="1"/>
  <c r="M630" i="1"/>
  <c r="O630" i="1"/>
  <c r="P630" i="1"/>
  <c r="Q630" i="1"/>
  <c r="C631" i="1"/>
  <c r="D631" i="1"/>
  <c r="E631" i="1"/>
  <c r="G631" i="1"/>
  <c r="H631" i="1"/>
  <c r="I631" i="1"/>
  <c r="K631" i="1"/>
  <c r="L631" i="1"/>
  <c r="M631" i="1"/>
  <c r="O631" i="1"/>
  <c r="P631" i="1"/>
  <c r="Q631" i="1"/>
  <c r="C632" i="1"/>
  <c r="D632" i="1"/>
  <c r="E632" i="1"/>
  <c r="G632" i="1"/>
  <c r="H632" i="1"/>
  <c r="I632" i="1"/>
  <c r="K632" i="1"/>
  <c r="L632" i="1"/>
  <c r="M632" i="1"/>
  <c r="O632" i="1"/>
  <c r="P632" i="1"/>
  <c r="Q632" i="1"/>
  <c r="C633" i="1"/>
  <c r="D633" i="1"/>
  <c r="E633" i="1"/>
  <c r="G633" i="1"/>
  <c r="H633" i="1"/>
  <c r="I633" i="1"/>
  <c r="K633" i="1"/>
  <c r="L633" i="1"/>
  <c r="M633" i="1"/>
  <c r="O633" i="1"/>
  <c r="P633" i="1"/>
  <c r="Q633" i="1"/>
  <c r="C634" i="1"/>
  <c r="D634" i="1"/>
  <c r="E634" i="1"/>
  <c r="G634" i="1"/>
  <c r="H634" i="1"/>
  <c r="I634" i="1"/>
  <c r="K634" i="1"/>
  <c r="L634" i="1"/>
  <c r="M634" i="1"/>
  <c r="O634" i="1"/>
  <c r="P634" i="1"/>
  <c r="Q634" i="1"/>
  <c r="C635" i="1"/>
  <c r="D635" i="1"/>
  <c r="E635" i="1"/>
  <c r="G635" i="1"/>
  <c r="H635" i="1"/>
  <c r="I635" i="1"/>
  <c r="K635" i="1"/>
  <c r="L635" i="1"/>
  <c r="M635" i="1"/>
  <c r="O635" i="1"/>
  <c r="P635" i="1"/>
  <c r="Q635" i="1"/>
  <c r="C636" i="1"/>
  <c r="D636" i="1"/>
  <c r="E636" i="1"/>
  <c r="G636" i="1"/>
  <c r="H636" i="1"/>
  <c r="I636" i="1"/>
  <c r="K636" i="1"/>
  <c r="L636" i="1"/>
  <c r="M636" i="1"/>
  <c r="O636" i="1"/>
  <c r="P636" i="1"/>
  <c r="Q636" i="1"/>
  <c r="C638" i="1"/>
  <c r="D638" i="1"/>
  <c r="E638" i="1"/>
  <c r="H638" i="1"/>
  <c r="I638" i="1"/>
  <c r="L638" i="1"/>
  <c r="M638" i="1"/>
  <c r="P638" i="1"/>
  <c r="Q638" i="1"/>
  <c r="C639" i="1"/>
  <c r="D639" i="1"/>
  <c r="E639" i="1"/>
  <c r="G639" i="1"/>
  <c r="H639" i="1"/>
  <c r="I639" i="1"/>
  <c r="K639" i="1"/>
  <c r="L639" i="1"/>
  <c r="M639" i="1"/>
  <c r="O639" i="1"/>
  <c r="P639" i="1"/>
  <c r="Q639" i="1"/>
  <c r="C640" i="1"/>
  <c r="D640" i="1"/>
  <c r="E640" i="1"/>
  <c r="G640" i="1"/>
  <c r="H640" i="1"/>
  <c r="I640" i="1"/>
  <c r="K640" i="1"/>
  <c r="L640" i="1"/>
  <c r="M640" i="1"/>
  <c r="O640" i="1"/>
  <c r="P640" i="1"/>
  <c r="Q640" i="1"/>
  <c r="C641" i="1"/>
  <c r="D641" i="1"/>
  <c r="E641" i="1"/>
  <c r="G641" i="1"/>
  <c r="H641" i="1"/>
  <c r="I641" i="1"/>
  <c r="K641" i="1"/>
  <c r="L641" i="1"/>
  <c r="M641" i="1"/>
  <c r="O641" i="1"/>
  <c r="P641" i="1"/>
  <c r="Q641" i="1"/>
  <c r="C642" i="1"/>
  <c r="D642" i="1"/>
  <c r="E642" i="1"/>
  <c r="G642" i="1"/>
  <c r="H642" i="1"/>
  <c r="I642" i="1"/>
  <c r="K642" i="1"/>
  <c r="L642" i="1"/>
  <c r="M642" i="1"/>
  <c r="O642" i="1"/>
  <c r="P642" i="1"/>
  <c r="Q642" i="1"/>
  <c r="C643" i="1"/>
  <c r="D643" i="1"/>
  <c r="E643" i="1"/>
  <c r="G643" i="1"/>
  <c r="H643" i="1"/>
  <c r="I643" i="1"/>
  <c r="K643" i="1"/>
  <c r="L643" i="1"/>
  <c r="M643" i="1"/>
  <c r="O643" i="1"/>
  <c r="P643" i="1"/>
  <c r="Q643" i="1"/>
  <c r="C644" i="1"/>
  <c r="D644" i="1"/>
  <c r="E644" i="1"/>
  <c r="G644" i="1"/>
  <c r="H644" i="1"/>
  <c r="I644" i="1"/>
  <c r="K644" i="1"/>
  <c r="L644" i="1"/>
  <c r="M644" i="1"/>
  <c r="O644" i="1"/>
  <c r="P644" i="1"/>
  <c r="Q644" i="1"/>
  <c r="C645" i="1"/>
  <c r="D645" i="1"/>
  <c r="E645" i="1"/>
  <c r="H645" i="1"/>
  <c r="I645" i="1"/>
  <c r="L645" i="1"/>
  <c r="M645" i="1"/>
  <c r="P645" i="1"/>
  <c r="Q645" i="1"/>
  <c r="C646" i="1"/>
  <c r="D646" i="1"/>
  <c r="E646" i="1"/>
  <c r="G646" i="1"/>
  <c r="H646" i="1"/>
  <c r="I646" i="1"/>
  <c r="K646" i="1"/>
  <c r="L646" i="1"/>
  <c r="M646" i="1"/>
  <c r="O646" i="1"/>
  <c r="P646" i="1"/>
  <c r="Q646" i="1"/>
  <c r="C647" i="1"/>
  <c r="D647" i="1"/>
  <c r="E647" i="1"/>
  <c r="G647" i="1"/>
  <c r="H647" i="1"/>
  <c r="I647" i="1"/>
  <c r="K647" i="1"/>
  <c r="L647" i="1"/>
  <c r="M647" i="1"/>
  <c r="O647" i="1"/>
  <c r="P647" i="1"/>
  <c r="Q647" i="1"/>
  <c r="C648" i="1"/>
  <c r="D648" i="1"/>
  <c r="E648" i="1"/>
  <c r="G648" i="1"/>
  <c r="H648" i="1"/>
  <c r="I648" i="1"/>
  <c r="K648" i="1"/>
  <c r="L648" i="1"/>
  <c r="M648" i="1"/>
  <c r="O648" i="1"/>
  <c r="P648" i="1"/>
  <c r="Q648" i="1"/>
  <c r="C649" i="1"/>
  <c r="D649" i="1"/>
  <c r="E649" i="1"/>
  <c r="H649" i="1"/>
  <c r="I649" i="1"/>
  <c r="L649" i="1"/>
  <c r="M649" i="1"/>
  <c r="P649" i="1"/>
  <c r="Q649" i="1"/>
  <c r="C650" i="1"/>
  <c r="D650" i="1"/>
  <c r="E650" i="1"/>
  <c r="G650" i="1"/>
  <c r="H650" i="1"/>
  <c r="I650" i="1"/>
  <c r="K650" i="1"/>
  <c r="L650" i="1"/>
  <c r="M650" i="1"/>
  <c r="O650" i="1"/>
  <c r="P650" i="1"/>
  <c r="Q650" i="1"/>
  <c r="C651" i="1"/>
  <c r="D651" i="1"/>
  <c r="E651" i="1"/>
  <c r="G651" i="1"/>
  <c r="H651" i="1"/>
  <c r="I651" i="1"/>
  <c r="K651" i="1"/>
  <c r="L651" i="1"/>
  <c r="M651" i="1"/>
  <c r="O651" i="1"/>
  <c r="P651" i="1"/>
  <c r="Q651" i="1"/>
  <c r="C653" i="1"/>
  <c r="D653" i="1"/>
  <c r="E653" i="1"/>
  <c r="G653" i="1"/>
  <c r="H653" i="1"/>
  <c r="I653" i="1"/>
  <c r="K653" i="1"/>
  <c r="L653" i="1"/>
  <c r="M653" i="1"/>
  <c r="O653" i="1"/>
  <c r="P653" i="1"/>
  <c r="Q653" i="1"/>
  <c r="C654" i="1"/>
  <c r="D654" i="1"/>
  <c r="E654" i="1"/>
  <c r="G654" i="1"/>
  <c r="H654" i="1"/>
  <c r="I654" i="1"/>
  <c r="K654" i="1"/>
  <c r="L654" i="1"/>
  <c r="M654" i="1"/>
  <c r="O654" i="1"/>
  <c r="P654" i="1"/>
  <c r="Q654" i="1"/>
  <c r="C655" i="1"/>
  <c r="D655" i="1"/>
  <c r="E655" i="1"/>
  <c r="G655" i="1"/>
  <c r="H655" i="1"/>
  <c r="I655" i="1"/>
  <c r="K655" i="1"/>
  <c r="L655" i="1"/>
  <c r="M655" i="1"/>
  <c r="O655" i="1"/>
  <c r="P655" i="1"/>
  <c r="Q655" i="1"/>
  <c r="C656" i="1"/>
  <c r="D656" i="1"/>
  <c r="E656" i="1"/>
  <c r="G656" i="1"/>
  <c r="H656" i="1"/>
  <c r="I656" i="1"/>
  <c r="K656" i="1"/>
  <c r="L656" i="1"/>
  <c r="M656" i="1"/>
  <c r="O656" i="1"/>
  <c r="P656" i="1"/>
  <c r="Q656" i="1"/>
  <c r="C657" i="1"/>
  <c r="D657" i="1"/>
  <c r="E657" i="1"/>
  <c r="G657" i="1"/>
  <c r="H657" i="1"/>
  <c r="I657" i="1"/>
  <c r="K657" i="1"/>
  <c r="L657" i="1"/>
  <c r="M657" i="1"/>
  <c r="O657" i="1"/>
  <c r="P657" i="1"/>
  <c r="Q657" i="1"/>
  <c r="C659" i="1"/>
  <c r="D659" i="1"/>
  <c r="E659" i="1"/>
  <c r="G659" i="1"/>
  <c r="H659" i="1"/>
  <c r="I659" i="1"/>
  <c r="K659" i="1"/>
  <c r="L659" i="1"/>
  <c r="M659" i="1"/>
  <c r="O659" i="1"/>
  <c r="P659" i="1"/>
  <c r="Q659" i="1"/>
  <c r="C660" i="1"/>
  <c r="D660" i="1"/>
  <c r="E660" i="1"/>
  <c r="G660" i="1"/>
  <c r="H660" i="1"/>
  <c r="I660" i="1"/>
  <c r="K660" i="1"/>
  <c r="L660" i="1"/>
  <c r="M660" i="1"/>
  <c r="O660" i="1"/>
  <c r="P660" i="1"/>
  <c r="Q660" i="1"/>
  <c r="C661" i="1"/>
  <c r="D661" i="1"/>
  <c r="E661" i="1"/>
  <c r="G661" i="1"/>
  <c r="H661" i="1"/>
  <c r="I661" i="1"/>
  <c r="K661" i="1"/>
  <c r="L661" i="1"/>
  <c r="M661" i="1"/>
  <c r="O661" i="1"/>
  <c r="P661" i="1"/>
  <c r="Q661" i="1"/>
  <c r="C662" i="1"/>
  <c r="D662" i="1"/>
  <c r="E662" i="1"/>
  <c r="G662" i="1"/>
  <c r="H662" i="1"/>
  <c r="I662" i="1"/>
  <c r="K662" i="1"/>
  <c r="L662" i="1"/>
  <c r="M662" i="1"/>
  <c r="O662" i="1"/>
  <c r="P662" i="1"/>
  <c r="Q662" i="1"/>
  <c r="R118" i="1" l="1"/>
  <c r="J128" i="1"/>
  <c r="F14" i="1"/>
  <c r="J118" i="1"/>
  <c r="D658" i="1"/>
  <c r="R128" i="1"/>
  <c r="L658" i="1"/>
  <c r="F13" i="1"/>
  <c r="B58" i="1"/>
  <c r="B25" i="1"/>
  <c r="B24" i="1" s="1"/>
  <c r="R14" i="1"/>
  <c r="R13" i="1" s="1"/>
  <c r="R7" i="1" s="1"/>
  <c r="B8" i="1"/>
  <c r="N14" i="1"/>
  <c r="N13" i="1" s="1"/>
  <c r="N7" i="1" s="1"/>
  <c r="J14" i="1"/>
  <c r="J13" i="1" s="1"/>
  <c r="B15" i="1"/>
  <c r="B37" i="1"/>
  <c r="B52" i="1"/>
  <c r="N623" i="1"/>
  <c r="N621" i="1"/>
  <c r="N633" i="1"/>
  <c r="N631" i="1"/>
  <c r="N629" i="1"/>
  <c r="N627" i="1"/>
  <c r="O649" i="1"/>
  <c r="R649" i="1" s="1"/>
  <c r="O638" i="1"/>
  <c r="R638" i="1" s="1"/>
  <c r="P652" i="1"/>
  <c r="G645" i="1"/>
  <c r="J645" i="1" s="1"/>
  <c r="P134" i="1"/>
  <c r="P133" i="1" s="1"/>
  <c r="R145" i="1"/>
  <c r="R144" i="1" s="1"/>
  <c r="N145" i="1"/>
  <c r="N144" i="1" s="1"/>
  <c r="J145" i="1"/>
  <c r="J144" i="1" s="1"/>
  <c r="I652" i="1"/>
  <c r="R85" i="1"/>
  <c r="R84" i="1" s="1"/>
  <c r="N85" i="1"/>
  <c r="N84" i="1" s="1"/>
  <c r="J85" i="1"/>
  <c r="J84" i="1" s="1"/>
  <c r="Q74" i="1"/>
  <c r="Q73" i="1" s="1"/>
  <c r="I74" i="1"/>
  <c r="I73" i="1" s="1"/>
  <c r="G652" i="1"/>
  <c r="L652" i="1"/>
  <c r="R633" i="1"/>
  <c r="J633" i="1"/>
  <c r="R631" i="1"/>
  <c r="J631" i="1"/>
  <c r="R629" i="1"/>
  <c r="J629" i="1"/>
  <c r="R627" i="1"/>
  <c r="J627" i="1"/>
  <c r="F625" i="1"/>
  <c r="F623" i="1"/>
  <c r="Q652" i="1"/>
  <c r="O652" i="1"/>
  <c r="D652" i="1"/>
  <c r="R178" i="1"/>
  <c r="J178" i="1"/>
  <c r="H134" i="1"/>
  <c r="H133" i="1" s="1"/>
  <c r="R112" i="1"/>
  <c r="J112" i="1"/>
  <c r="P74" i="1"/>
  <c r="P73" i="1" s="1"/>
  <c r="G649" i="1"/>
  <c r="J649" i="1" s="1"/>
  <c r="O645" i="1"/>
  <c r="R645" i="1" s="1"/>
  <c r="F633" i="1"/>
  <c r="F631" i="1"/>
  <c r="F629" i="1"/>
  <c r="F627" i="1"/>
  <c r="R623" i="1"/>
  <c r="J623" i="1"/>
  <c r="R621" i="1"/>
  <c r="J621" i="1"/>
  <c r="H652" i="1"/>
  <c r="H74" i="1"/>
  <c r="H73" i="1" s="1"/>
  <c r="N662" i="1"/>
  <c r="F662" i="1"/>
  <c r="N660" i="1"/>
  <c r="F660" i="1"/>
  <c r="N656" i="1"/>
  <c r="F656" i="1"/>
  <c r="N654" i="1"/>
  <c r="F654" i="1"/>
  <c r="R650" i="1"/>
  <c r="J650" i="1"/>
  <c r="R648" i="1"/>
  <c r="J648" i="1"/>
  <c r="R646" i="1"/>
  <c r="J646" i="1"/>
  <c r="R644" i="1"/>
  <c r="J644" i="1"/>
  <c r="R642" i="1"/>
  <c r="J642" i="1"/>
  <c r="R640" i="1"/>
  <c r="J640" i="1"/>
  <c r="F638" i="1"/>
  <c r="N636" i="1"/>
  <c r="F636" i="1"/>
  <c r="N634" i="1"/>
  <c r="R619" i="1"/>
  <c r="J619" i="1"/>
  <c r="R617" i="1"/>
  <c r="J617" i="1"/>
  <c r="R611" i="1"/>
  <c r="J611" i="1"/>
  <c r="R609" i="1"/>
  <c r="J609" i="1"/>
  <c r="R662" i="1"/>
  <c r="J662" i="1"/>
  <c r="R660" i="1"/>
  <c r="J660" i="1"/>
  <c r="R656" i="1"/>
  <c r="J656" i="1"/>
  <c r="R654" i="1"/>
  <c r="J654" i="1"/>
  <c r="N650" i="1"/>
  <c r="F650" i="1"/>
  <c r="K649" i="1"/>
  <c r="N649" i="1" s="1"/>
  <c r="N648" i="1"/>
  <c r="F648" i="1"/>
  <c r="N646" i="1"/>
  <c r="F646" i="1"/>
  <c r="K645" i="1"/>
  <c r="N645" i="1" s="1"/>
  <c r="N644" i="1"/>
  <c r="F644" i="1"/>
  <c r="N642" i="1"/>
  <c r="F642" i="1"/>
  <c r="N640" i="1"/>
  <c r="F640" i="1"/>
  <c r="G638" i="1"/>
  <c r="J638" i="1" s="1"/>
  <c r="R636" i="1"/>
  <c r="J636" i="1"/>
  <c r="R634" i="1"/>
  <c r="J634" i="1"/>
  <c r="F621" i="1"/>
  <c r="N619" i="1"/>
  <c r="F619" i="1"/>
  <c r="N617" i="1"/>
  <c r="F617" i="1"/>
  <c r="N611" i="1"/>
  <c r="F611" i="1"/>
  <c r="K608" i="1"/>
  <c r="N609" i="1"/>
  <c r="C608" i="1"/>
  <c r="F609" i="1"/>
  <c r="B164" i="1"/>
  <c r="B162" i="1"/>
  <c r="R157" i="1"/>
  <c r="J157" i="1"/>
  <c r="B155" i="1"/>
  <c r="B153" i="1"/>
  <c r="B151" i="1"/>
  <c r="B149" i="1"/>
  <c r="B147" i="1"/>
  <c r="L134" i="1"/>
  <c r="L133" i="1" s="1"/>
  <c r="D134" i="1"/>
  <c r="D133" i="1" s="1"/>
  <c r="B142" i="1"/>
  <c r="B140" i="1"/>
  <c r="B138" i="1"/>
  <c r="N128" i="1"/>
  <c r="N118" i="1"/>
  <c r="N112" i="1"/>
  <c r="F112" i="1"/>
  <c r="N178" i="1"/>
  <c r="F178" i="1"/>
  <c r="B104" i="1"/>
  <c r="B102" i="1"/>
  <c r="B100" i="1"/>
  <c r="B95" i="1"/>
  <c r="B93" i="1"/>
  <c r="B91" i="1"/>
  <c r="B89" i="1"/>
  <c r="B87" i="1"/>
  <c r="L74" i="1"/>
  <c r="L73" i="1" s="1"/>
  <c r="B82" i="1"/>
  <c r="B80" i="1"/>
  <c r="B78" i="1"/>
  <c r="B71" i="1"/>
  <c r="B182" i="1"/>
  <c r="B180" i="1"/>
  <c r="B176" i="1"/>
  <c r="R172" i="1"/>
  <c r="J172" i="1"/>
  <c r="B170" i="1"/>
  <c r="B167" i="1"/>
  <c r="O157" i="1"/>
  <c r="O134" i="1" s="1"/>
  <c r="O133" i="1" s="1"/>
  <c r="G157" i="1"/>
  <c r="G134" i="1" s="1"/>
  <c r="G133" i="1" s="1"/>
  <c r="M134" i="1"/>
  <c r="M133" i="1" s="1"/>
  <c r="E134" i="1"/>
  <c r="E133" i="1" s="1"/>
  <c r="C134" i="1"/>
  <c r="C133" i="1" s="1"/>
  <c r="B130" i="1"/>
  <c r="B122" i="1"/>
  <c r="B116" i="1"/>
  <c r="B114" i="1"/>
  <c r="B110" i="1"/>
  <c r="B109" i="1"/>
  <c r="B107" i="1"/>
  <c r="M74" i="1"/>
  <c r="M73" i="1" s="1"/>
  <c r="E74" i="1"/>
  <c r="E73" i="1" s="1"/>
  <c r="C74" i="1"/>
  <c r="C73" i="1" s="1"/>
  <c r="M658" i="1"/>
  <c r="E658" i="1"/>
  <c r="M637" i="1"/>
  <c r="E637" i="1"/>
  <c r="P615" i="1"/>
  <c r="L615" i="1"/>
  <c r="H615" i="1"/>
  <c r="D615" i="1"/>
  <c r="Q608" i="1"/>
  <c r="I608" i="1"/>
  <c r="P608" i="1"/>
  <c r="L608" i="1"/>
  <c r="H608" i="1"/>
  <c r="D608" i="1"/>
  <c r="P658" i="1"/>
  <c r="H658" i="1"/>
  <c r="Q658" i="1"/>
  <c r="I658" i="1"/>
  <c r="Q637" i="1"/>
  <c r="I637" i="1"/>
  <c r="M615" i="1"/>
  <c r="E615" i="1"/>
  <c r="N661" i="1"/>
  <c r="F661" i="1"/>
  <c r="O658" i="1"/>
  <c r="R659" i="1"/>
  <c r="G658" i="1"/>
  <c r="J659" i="1"/>
  <c r="N657" i="1"/>
  <c r="F657" i="1"/>
  <c r="R655" i="1"/>
  <c r="J655" i="1"/>
  <c r="R653" i="1"/>
  <c r="J653" i="1"/>
  <c r="R661" i="1"/>
  <c r="J661" i="1"/>
  <c r="K658" i="1"/>
  <c r="N659" i="1"/>
  <c r="C658" i="1"/>
  <c r="F659" i="1"/>
  <c r="R657" i="1"/>
  <c r="J657" i="1"/>
  <c r="N655" i="1"/>
  <c r="F655" i="1"/>
  <c r="N651" i="1"/>
  <c r="F651" i="1"/>
  <c r="N647" i="1"/>
  <c r="F647" i="1"/>
  <c r="N643" i="1"/>
  <c r="F643" i="1"/>
  <c r="R641" i="1"/>
  <c r="J641" i="1"/>
  <c r="N639" i="1"/>
  <c r="F639" i="1"/>
  <c r="H637" i="1"/>
  <c r="D637" i="1"/>
  <c r="C637" i="1"/>
  <c r="R635" i="1"/>
  <c r="J635" i="1"/>
  <c r="F634" i="1"/>
  <c r="R628" i="1"/>
  <c r="J628" i="1"/>
  <c r="M624" i="1"/>
  <c r="N626" i="1"/>
  <c r="E624" i="1"/>
  <c r="F626" i="1"/>
  <c r="D624" i="1"/>
  <c r="C624" i="1"/>
  <c r="R618" i="1"/>
  <c r="J618" i="1"/>
  <c r="K615" i="1"/>
  <c r="N616" i="1"/>
  <c r="C615" i="1"/>
  <c r="F616" i="1"/>
  <c r="R610" i="1"/>
  <c r="J610" i="1"/>
  <c r="O625" i="1"/>
  <c r="G625" i="1"/>
  <c r="N653" i="1"/>
  <c r="F653" i="1"/>
  <c r="R651" i="1"/>
  <c r="J651" i="1"/>
  <c r="F649" i="1"/>
  <c r="R647" i="1"/>
  <c r="J647" i="1"/>
  <c r="F645" i="1"/>
  <c r="R643" i="1"/>
  <c r="J643" i="1"/>
  <c r="N641" i="1"/>
  <c r="F641" i="1"/>
  <c r="R639" i="1"/>
  <c r="J639" i="1"/>
  <c r="P637" i="1"/>
  <c r="L637" i="1"/>
  <c r="N635" i="1"/>
  <c r="F635" i="1"/>
  <c r="R632" i="1"/>
  <c r="J632" i="1"/>
  <c r="N630" i="1"/>
  <c r="F630" i="1"/>
  <c r="Q624" i="1"/>
  <c r="I624" i="1"/>
  <c r="L624" i="1"/>
  <c r="R622" i="1"/>
  <c r="J622" i="1"/>
  <c r="N620" i="1"/>
  <c r="F620" i="1"/>
  <c r="N612" i="1"/>
  <c r="F612" i="1"/>
  <c r="M608" i="1"/>
  <c r="E608" i="1"/>
  <c r="O608" i="1"/>
  <c r="G608" i="1"/>
  <c r="M652" i="1"/>
  <c r="K652" i="1"/>
  <c r="E652" i="1"/>
  <c r="C652" i="1"/>
  <c r="K638" i="1"/>
  <c r="B177" i="1"/>
  <c r="B160" i="1"/>
  <c r="B159" i="1"/>
  <c r="K157" i="1"/>
  <c r="K134" i="1" s="1"/>
  <c r="K133" i="1" s="1"/>
  <c r="B148" i="1"/>
  <c r="B139" i="1"/>
  <c r="B120" i="1"/>
  <c r="B119" i="1"/>
  <c r="F118" i="1"/>
  <c r="B105" i="1"/>
  <c r="F97" i="1"/>
  <c r="B96" i="1"/>
  <c r="N632" i="1"/>
  <c r="F632" i="1"/>
  <c r="R630" i="1"/>
  <c r="J630" i="1"/>
  <c r="N628" i="1"/>
  <c r="F628" i="1"/>
  <c r="R626" i="1"/>
  <c r="J626" i="1"/>
  <c r="P624" i="1"/>
  <c r="H624" i="1"/>
  <c r="N622" i="1"/>
  <c r="F622" i="1"/>
  <c r="R620" i="1"/>
  <c r="J620" i="1"/>
  <c r="N618" i="1"/>
  <c r="F618" i="1"/>
  <c r="Q615" i="1"/>
  <c r="O615" i="1"/>
  <c r="R616" i="1"/>
  <c r="I615" i="1"/>
  <c r="G615" i="1"/>
  <c r="J616" i="1"/>
  <c r="R612" i="1"/>
  <c r="J612" i="1"/>
  <c r="N610" i="1"/>
  <c r="F610" i="1"/>
  <c r="K625" i="1"/>
  <c r="B181" i="1"/>
  <c r="B174" i="1"/>
  <c r="N172" i="1"/>
  <c r="B173" i="1"/>
  <c r="F172" i="1"/>
  <c r="B169" i="1"/>
  <c r="B166" i="1"/>
  <c r="B163" i="1"/>
  <c r="N157" i="1"/>
  <c r="B154" i="1"/>
  <c r="B132" i="1"/>
  <c r="B131" i="1"/>
  <c r="F128" i="1"/>
  <c r="B111" i="1"/>
  <c r="R97" i="1"/>
  <c r="N97" i="1"/>
  <c r="J97" i="1"/>
  <c r="B98" i="1"/>
  <c r="B88" i="1"/>
  <c r="D74" i="1"/>
  <c r="D73" i="1" s="1"/>
  <c r="B79" i="1"/>
  <c r="B179" i="1"/>
  <c r="B175" i="1"/>
  <c r="B171" i="1"/>
  <c r="B168" i="1"/>
  <c r="B165" i="1"/>
  <c r="B161" i="1"/>
  <c r="B158" i="1"/>
  <c r="F157" i="1"/>
  <c r="B156" i="1"/>
  <c r="B152" i="1"/>
  <c r="F144" i="1"/>
  <c r="B143" i="1"/>
  <c r="R135" i="1"/>
  <c r="J135" i="1"/>
  <c r="B136" i="1"/>
  <c r="B115" i="1"/>
  <c r="B108" i="1"/>
  <c r="B101" i="1"/>
  <c r="B92" i="1"/>
  <c r="F84" i="1"/>
  <c r="B83" i="1"/>
  <c r="R75" i="1"/>
  <c r="J75" i="1"/>
  <c r="B76" i="1"/>
  <c r="B150" i="1"/>
  <c r="B146" i="1"/>
  <c r="B141" i="1"/>
  <c r="B137" i="1"/>
  <c r="N135" i="1"/>
  <c r="F135" i="1"/>
  <c r="Q134" i="1"/>
  <c r="Q133" i="1" s="1"/>
  <c r="I134" i="1"/>
  <c r="I133" i="1" s="1"/>
  <c r="B129" i="1"/>
  <c r="B121" i="1"/>
  <c r="B117" i="1"/>
  <c r="B113" i="1"/>
  <c r="B106" i="1"/>
  <c r="B103" i="1"/>
  <c r="B99" i="1"/>
  <c r="O97" i="1"/>
  <c r="O74" i="1" s="1"/>
  <c r="O73" i="1" s="1"/>
  <c r="K97" i="1"/>
  <c r="K74" i="1" s="1"/>
  <c r="K73" i="1" s="1"/>
  <c r="G97" i="1"/>
  <c r="G74" i="1" s="1"/>
  <c r="G73" i="1" s="1"/>
  <c r="B94" i="1"/>
  <c r="B90" i="1"/>
  <c r="B86" i="1"/>
  <c r="B81" i="1"/>
  <c r="B77" i="1"/>
  <c r="N75" i="1"/>
  <c r="F75" i="1"/>
  <c r="B70" i="1"/>
  <c r="N68" i="1"/>
  <c r="F68" i="1"/>
  <c r="B72" i="1"/>
  <c r="R68" i="1"/>
  <c r="J68" i="1"/>
  <c r="B69" i="1"/>
  <c r="B630" i="1" l="1"/>
  <c r="J652" i="1"/>
  <c r="R652" i="1"/>
  <c r="M614" i="1"/>
  <c r="M613" i="1" s="1"/>
  <c r="M607" i="1" s="1"/>
  <c r="B14" i="1"/>
  <c r="B13" i="1" s="1"/>
  <c r="B7" i="1" s="1"/>
  <c r="J14" i="7" s="1"/>
  <c r="R658" i="1"/>
  <c r="B609" i="1"/>
  <c r="B644" i="1"/>
  <c r="B85" i="1"/>
  <c r="B84" i="1" s="1"/>
  <c r="B145" i="1"/>
  <c r="B144" i="1" s="1"/>
  <c r="R608" i="1"/>
  <c r="E614" i="1"/>
  <c r="E613" i="1" s="1"/>
  <c r="B629" i="1"/>
  <c r="B660" i="1"/>
  <c r="B623" i="1"/>
  <c r="B68" i="1"/>
  <c r="B128" i="1"/>
  <c r="Q614" i="1"/>
  <c r="Q613" i="1" s="1"/>
  <c r="P614" i="1"/>
  <c r="P613" i="1" s="1"/>
  <c r="O637" i="1"/>
  <c r="B611" i="1"/>
  <c r="B617" i="1"/>
  <c r="B619" i="1"/>
  <c r="B621" i="1"/>
  <c r="B640" i="1"/>
  <c r="B642" i="1"/>
  <c r="B646" i="1"/>
  <c r="B650" i="1"/>
  <c r="B656" i="1"/>
  <c r="B662" i="1"/>
  <c r="B648" i="1"/>
  <c r="B654" i="1"/>
  <c r="B627" i="1"/>
  <c r="B631" i="1"/>
  <c r="B633" i="1"/>
  <c r="N134" i="1"/>
  <c r="N133" i="1" s="1"/>
  <c r="F624" i="1"/>
  <c r="J637" i="1"/>
  <c r="G637" i="1"/>
  <c r="B636" i="1"/>
  <c r="R637" i="1"/>
  <c r="N74" i="1"/>
  <c r="N73" i="1" s="1"/>
  <c r="B112" i="1"/>
  <c r="F134" i="1"/>
  <c r="F133" i="1" s="1"/>
  <c r="R74" i="1"/>
  <c r="R73" i="1" s="1"/>
  <c r="J134" i="1"/>
  <c r="J133" i="1" s="1"/>
  <c r="B157" i="1"/>
  <c r="B178" i="1"/>
  <c r="B172" i="1"/>
  <c r="J608" i="1"/>
  <c r="I614" i="1"/>
  <c r="I613" i="1" s="1"/>
  <c r="H614" i="1"/>
  <c r="H613" i="1" s="1"/>
  <c r="B634" i="1"/>
  <c r="N658" i="1"/>
  <c r="J658" i="1"/>
  <c r="N608" i="1"/>
  <c r="R615" i="1"/>
  <c r="F652" i="1"/>
  <c r="N652" i="1"/>
  <c r="L614" i="1"/>
  <c r="L613" i="1" s="1"/>
  <c r="B641" i="1"/>
  <c r="B645" i="1"/>
  <c r="B649" i="1"/>
  <c r="B653" i="1"/>
  <c r="C614" i="1"/>
  <c r="C613" i="1" s="1"/>
  <c r="D614" i="1"/>
  <c r="D613" i="1" s="1"/>
  <c r="B655" i="1"/>
  <c r="B75" i="1"/>
  <c r="N625" i="1"/>
  <c r="N624" i="1" s="1"/>
  <c r="K624" i="1"/>
  <c r="B612" i="1"/>
  <c r="B620" i="1"/>
  <c r="J625" i="1"/>
  <c r="G624" i="1"/>
  <c r="B639" i="1"/>
  <c r="B643" i="1"/>
  <c r="B647" i="1"/>
  <c r="B651" i="1"/>
  <c r="B659" i="1"/>
  <c r="F658" i="1"/>
  <c r="B657" i="1"/>
  <c r="B661" i="1"/>
  <c r="F74" i="1"/>
  <c r="F73" i="1" s="1"/>
  <c r="J74" i="1"/>
  <c r="J73" i="1" s="1"/>
  <c r="B135" i="1"/>
  <c r="R134" i="1"/>
  <c r="R133" i="1" s="1"/>
  <c r="B97" i="1"/>
  <c r="B610" i="1"/>
  <c r="J615" i="1"/>
  <c r="B618" i="1"/>
  <c r="B622" i="1"/>
  <c r="B628" i="1"/>
  <c r="B632" i="1"/>
  <c r="B118" i="1"/>
  <c r="N638" i="1"/>
  <c r="K637" i="1"/>
  <c r="B635" i="1"/>
  <c r="R625" i="1"/>
  <c r="R624" i="1" s="1"/>
  <c r="O624" i="1"/>
  <c r="F608" i="1"/>
  <c r="B616" i="1"/>
  <c r="F615" i="1"/>
  <c r="N615" i="1"/>
  <c r="B626" i="1"/>
  <c r="F637" i="1"/>
  <c r="F14" i="7" l="1"/>
  <c r="E14" i="7"/>
  <c r="B608" i="1"/>
  <c r="O614" i="1"/>
  <c r="O613" i="1" s="1"/>
  <c r="O607" i="1" s="1"/>
  <c r="B658" i="1"/>
  <c r="R614" i="1"/>
  <c r="R613" i="1" s="1"/>
  <c r="R607" i="1" s="1"/>
  <c r="B134" i="1"/>
  <c r="B133" i="1" s="1"/>
  <c r="G614" i="1"/>
  <c r="G613" i="1" s="1"/>
  <c r="B615" i="1"/>
  <c r="K614" i="1"/>
  <c r="K613" i="1" s="1"/>
  <c r="B652" i="1"/>
  <c r="N637" i="1"/>
  <c r="N614" i="1" s="1"/>
  <c r="N613" i="1" s="1"/>
  <c r="N607" i="1" s="1"/>
  <c r="B638" i="1"/>
  <c r="B637" i="1" s="1"/>
  <c r="B74" i="1"/>
  <c r="B73" i="1" s="1"/>
  <c r="F614" i="1"/>
  <c r="F613" i="1" s="1"/>
  <c r="J624" i="1"/>
  <c r="J614" i="1" s="1"/>
  <c r="J613" i="1" s="1"/>
  <c r="B625" i="1"/>
  <c r="B624" i="1" s="1"/>
  <c r="B614" i="1" l="1"/>
  <c r="B613" i="1" s="1"/>
  <c r="B607" i="1" s="1"/>
</calcChain>
</file>

<file path=xl/sharedStrings.xml><?xml version="1.0" encoding="utf-8"?>
<sst xmlns="http://schemas.openxmlformats.org/spreadsheetml/2006/main" count="853" uniqueCount="130">
  <si>
    <t>งบรายจ่ายอื่น</t>
  </si>
  <si>
    <t>งบเงินอุดหนุน</t>
  </si>
  <si>
    <t>- ค่าที่ดินและสิ่งก่อสร้าง</t>
  </si>
  <si>
    <t>- ค่าครุภัณฑ์</t>
  </si>
  <si>
    <t>งบลงทุน</t>
  </si>
  <si>
    <t>- ค่าบริการสื่อสารและโทรคมนาคม</t>
  </si>
  <si>
    <t>- ค่าไฟฟ้า</t>
  </si>
  <si>
    <t>- ค่าไปรษณีย์โทรเลข</t>
  </si>
  <si>
    <t>- ค่าน้ำประปา</t>
  </si>
  <si>
    <t>- ค่าโทรศัพท์</t>
  </si>
  <si>
    <t>- ค่าสาธารณูปโภค</t>
  </si>
  <si>
    <t>- ค่าวัสดุหนังสือ วารสาร และตำรา</t>
  </si>
  <si>
    <t>- ค่าวัสดุสนาม</t>
  </si>
  <si>
    <t>- ค่าวัสดุการเกษตร</t>
  </si>
  <si>
    <t>- ค่าวัสดุเครื่องแต่งกาย</t>
  </si>
  <si>
    <t>- ค่าวัสดุคอมพิวเตอร์</t>
  </si>
  <si>
    <t>- ค่าวัสดุยานพาหนะ</t>
  </si>
  <si>
    <t>- ค่าวัสดุวิทยาศาสตร์</t>
  </si>
  <si>
    <t>- ค่าวัสดุเวชภัณฑ์</t>
  </si>
  <si>
    <t>- ค่าวัสดุโฆษณาและเผยแพร่</t>
  </si>
  <si>
    <t>- ค่าวัสดุไฟฟ้าและวิทยุ</t>
  </si>
  <si>
    <t>- ค่าวัสดุงานบ้านงานครัว</t>
  </si>
  <si>
    <t>- ค่าวัสดุก่อสร้าง</t>
  </si>
  <si>
    <t>- ค่าน้ำมันเชื้อเพลิง</t>
  </si>
  <si>
    <t>- ค่าวัสดุสำนักงาน</t>
  </si>
  <si>
    <t>- ค่าวัสดุ</t>
  </si>
  <si>
    <t>- ค่ารางวัล</t>
  </si>
  <si>
    <t>- เงินสมทบกองทุนเงินทดแทน</t>
  </si>
  <si>
    <t>- เงินสมทบประกันสังคม</t>
  </si>
  <si>
    <t>- ค่าภาษีและค่าธรรมเนียม</t>
  </si>
  <si>
    <t>- ค่ารับรองและพิธีการ</t>
  </si>
  <si>
    <t>- ค่าใช้จ่ายในการฝึกอบรม</t>
  </si>
  <si>
    <t>- ค่าจ้างเหมาบริการ</t>
  </si>
  <si>
    <t>- ค่าเช่าทรัพย์สิน</t>
  </si>
  <si>
    <t>- ค่าซ่อมแซมสิ่งก่อสร้าง</t>
  </si>
  <si>
    <t>- ค่าซ่อมแซมครุภัณฑ์</t>
  </si>
  <si>
    <t>- ค่าซ่อมแซมยานพาหนะและขนส่ง</t>
  </si>
  <si>
    <t>- ค่าเบี้ยเลี้ยง ที่พักและพาหนะ</t>
  </si>
  <si>
    <t>- ค่าใช้สอย</t>
  </si>
  <si>
    <t>- ค่าตอบแทนเหมาจ่ายรถประจำตำแหน่ง</t>
  </si>
  <si>
    <t>- ค่าตอบแทนผู้ปฎิบัติงานในพื้นที่เสี่ยงภัย</t>
  </si>
  <si>
    <t>- ค่าตอบแทนพิเศษ  (ข้าราชการ)</t>
  </si>
  <si>
    <t>- ค่าตอบแทนวิทยากร(สัมมนาและฝึกอบรม)</t>
  </si>
  <si>
    <t>- ค่าเบี้ยประชุมกรรมการ</t>
  </si>
  <si>
    <t>- ค่าตอบแทนผู้ปฏิบัติงานให้ราชการ</t>
  </si>
  <si>
    <t>- ค่าเช่าบ้าน</t>
  </si>
  <si>
    <t>- ค่าอาหารทำการนอกเวลา</t>
  </si>
  <si>
    <t>- ค่าตอบแทน</t>
  </si>
  <si>
    <t>- ค่าตอบแทน ใช้สอยและวัสดุ</t>
  </si>
  <si>
    <t>งบดำเนินงาน</t>
  </si>
  <si>
    <t>- ค่าครองชีพ</t>
  </si>
  <si>
    <t>- ค่าตอบแทนพนักงานราชการ</t>
  </si>
  <si>
    <t>- ค่าจ้างประจำ</t>
  </si>
  <si>
    <t>- เงินเดือน</t>
  </si>
  <si>
    <t>งบบุคลากร</t>
  </si>
  <si>
    <t>รวมทุกงบรายจ่าย</t>
  </si>
  <si>
    <t>ก.ย. 66</t>
  </si>
  <si>
    <t>ส.ค. 66</t>
  </si>
  <si>
    <t>ก.ค. 66</t>
  </si>
  <si>
    <t>มิ.ย. 66</t>
  </si>
  <si>
    <t>พ.ค. 66</t>
  </si>
  <si>
    <t>เม.ย. 66</t>
  </si>
  <si>
    <t>มี.ค. 66</t>
  </si>
  <si>
    <t>ก.พ. 66</t>
  </si>
  <si>
    <t>ม.ค. 66</t>
  </si>
  <si>
    <t>ธ.ค. 65</t>
  </si>
  <si>
    <t>พ.ย. 65</t>
  </si>
  <si>
    <t>ต.ค. 65</t>
  </si>
  <si>
    <t>รวมไตรมาสที่ 4</t>
  </si>
  <si>
    <t>ไตรมาสที่ 4</t>
  </si>
  <si>
    <t>รวมไตรมาสที่ 3</t>
  </si>
  <si>
    <t>ไตรมาสที่ 3</t>
  </si>
  <si>
    <t>รวมไตรมาสที่ 2</t>
  </si>
  <si>
    <t>ไตรมาสที่ 2</t>
  </si>
  <si>
    <t>รวมไตรมาสที่ 1</t>
  </si>
  <si>
    <t>ไตรมาสที่ 1</t>
  </si>
  <si>
    <t>รวมทั้งสิ้น</t>
  </si>
  <si>
    <t>งบรายจ่าย/ประเภทรายจ่าย</t>
  </si>
  <si>
    <t>รวมทั้งโครงการ</t>
  </si>
  <si>
    <t>สำนักงานปศุสัตว์เขต 9 (0700600166)</t>
  </si>
  <si>
    <t>สำนักงานปศุสัตว์เขต 8 (0700600163)</t>
  </si>
  <si>
    <t>สำนักงานปศุสัตว์เขต 7 (0700600160)</t>
  </si>
  <si>
    <t>สำนักงานปศุสัตว์เขต 6 (0700600157)</t>
  </si>
  <si>
    <t>สำนักงานปศุสัตว์เขต 5 (0700600154)</t>
  </si>
  <si>
    <t>สำนักงานปศุสัตว์เขต 4 (0700600151)</t>
  </si>
  <si>
    <t>สำนักงานปศุสัตว์เขต 3 (0700600148)</t>
  </si>
  <si>
    <t>สำนักงานปศุสัตว์เขต 2 (0700600145)</t>
  </si>
  <si>
    <t>สำนักงานปศุสัตว์เขต 1 (0700600143)</t>
  </si>
  <si>
    <t>กองส่งเสริมและพัฒนาการปศุสัตว์ (0700600015)</t>
  </si>
  <si>
    <t>ประเภท - รายการ</t>
  </si>
  <si>
    <t>- ค่าจ้างผู้ช่วยนักวิจัย</t>
  </si>
  <si>
    <t>โครงการ</t>
  </si>
  <si>
    <t>ศูนย์ต้นทุน</t>
  </si>
  <si>
    <t>หน่วยงาน</t>
  </si>
  <si>
    <t>งวดที่ 1</t>
  </si>
  <si>
    <t>งวดที่ 2</t>
  </si>
  <si>
    <t>งวดที่ 3</t>
  </si>
  <si>
    <t>รวมทั้งสิ้น
(หน่วยงาน)</t>
  </si>
  <si>
    <t>รวมทั้งสิ้น
(โครงการ)</t>
  </si>
  <si>
    <t xml:space="preserve">กองส่งเสริมและพัฒนาการปศุสัตว์ </t>
  </si>
  <si>
    <t>รวมทั้งสิ้น
(กสส.)</t>
  </si>
  <si>
    <t>กองส่งเสริมและพัฒนาการปศุสัตว์</t>
  </si>
  <si>
    <t>สำนักงานปศุสัตว์เขต 1</t>
  </si>
  <si>
    <t>สำนักงานปศุสัตว์เขต 2</t>
  </si>
  <si>
    <t>สำนักงานปศุสัตว์เขต 3</t>
  </si>
  <si>
    <t>สำนักงานปศุสัตว์เขต 4</t>
  </si>
  <si>
    <t>สำนักงานปศุสัตว์เขต 5</t>
  </si>
  <si>
    <t>สำนักงานปศุสัตว์เขต 6</t>
  </si>
  <si>
    <t>สำนักงานปศุสัตว์เขต 7</t>
  </si>
  <si>
    <t>สำนักงานปศุสัตว์เขต 8</t>
  </si>
  <si>
    <t>โมเดลฟาร์มโคนมเพื่อส่งเสริมและพัฒนาศักยภาพการเลี้ยงโคนมแบบแม่นยำเตรียมรับการค้าเสรี</t>
  </si>
  <si>
    <t>งบประมาณด้านวิทยาศาสตร์ วิจัยและนวัตกรรม ประจำปีงบประมาณ พ.ศ. 2567</t>
  </si>
  <si>
    <t xml:space="preserve">โมเดลฟาร์มโคนมเพื่อส่งเสริมและพัฒนาศักยภาพการเลี้ยงโคนมแบบแม่นยำเตรียมรับการค้าเสรี
</t>
  </si>
  <si>
    <t>งวดที่ 4</t>
  </si>
  <si>
    <t>1. โครงการโมเดลฟาร์มโคนมเพื่อส่งเสริมและพัฒนาศักยภาพการเลี้ยงโคนมแบบแม่นยำเตรียมรับการค้าเสรี</t>
  </si>
  <si>
    <t>รายละเอียดค่าจ้างเหมาบริการ ปีงบประมาณ 2567</t>
  </si>
  <si>
    <t>ค่าจ้างเหมาบริการ</t>
  </si>
  <si>
    <t>รายการจ้างเหมาบริการ</t>
  </si>
  <si>
    <t>จำนวน</t>
  </si>
  <si>
    <t>อัตราค่าจ้าง</t>
  </si>
  <si>
    <t>คน/รายการ</t>
  </si>
  <si>
    <t>ระยะเวลาจ้าง</t>
  </si>
  <si>
    <t>จำนวนเงินรวม</t>
  </si>
  <si>
    <t>โครงการโมเดลฟาร์มโคนมเพื่อส่งเสริมและพัฒนาศักยภาพการเลี้ยงโคนมแบบแม่นยำเตรียมรับการค้าเสรี</t>
  </si>
  <si>
    <t>ค่าจ้างเหมาพิมพ์โปสเตอร์ผลงานวิชาการ 1 เรื่อง</t>
  </si>
  <si>
    <t>เรื่อง</t>
  </si>
  <si>
    <t>ค่าจ้างเหมาพิมพ์เอกสารเผยแพร่ 150 เล่มๆ ละ 300 บาท</t>
  </si>
  <si>
    <t>เล่ม</t>
  </si>
  <si>
    <t>งวดที่ 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</si>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</sst>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0000000000"/>
    <numFmt numFmtId="189" formatCode="mmm\ yy"/>
  </numFmts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8"/>
      <name val="Tahoma"/>
      <family val="2"/>
      <charset val="222"/>
      <scheme val="minor"/>
    </font>
    <font>
      <b/>
      <sz val="15"/>
      <name val="TH SarabunPSK"/>
      <family val="2"/>
    </font>
    <font>
      <sz val="15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</cellStyleXfs>
  <cellXfs count="176">
    <xf numFmtId="0" fontId="0" fillId="0" borderId="0" xfId="0"/>
    <xf numFmtId="49" fontId="3" fillId="0" borderId="0" xfId="2" applyNumberFormat="1" applyFont="1" applyProtection="1">
      <protection locked="0"/>
    </xf>
    <xf numFmtId="43" fontId="3" fillId="5" borderId="0" xfId="1" applyFont="1" applyFill="1" applyProtection="1">
      <protection locked="0"/>
    </xf>
    <xf numFmtId="49" fontId="4" fillId="5" borderId="0" xfId="2" applyNumberFormat="1" applyFont="1" applyFill="1"/>
    <xf numFmtId="43" fontId="5" fillId="0" borderId="0" xfId="1" applyFont="1"/>
    <xf numFmtId="43" fontId="3" fillId="0" borderId="0" xfId="1" applyFont="1" applyFill="1" applyAlignment="1" applyProtection="1">
      <alignment vertical="center"/>
      <protection locked="0"/>
    </xf>
    <xf numFmtId="2" fontId="3" fillId="0" borderId="0" xfId="2" applyNumberFormat="1" applyFont="1" applyAlignment="1" applyProtection="1">
      <alignment vertical="center"/>
      <protection locked="0"/>
    </xf>
    <xf numFmtId="49" fontId="3" fillId="0" borderId="0" xfId="2" applyNumberFormat="1" applyFont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43" fontId="6" fillId="0" borderId="0" xfId="1" applyFont="1" applyAlignment="1">
      <alignment vertical="center"/>
    </xf>
    <xf numFmtId="0" fontId="6" fillId="0" borderId="0" xfId="0" applyFont="1" applyAlignment="1">
      <alignment vertical="center"/>
    </xf>
    <xf numFmtId="49" fontId="4" fillId="0" borderId="0" xfId="2" applyNumberFormat="1" applyFont="1" applyProtection="1">
      <protection locked="0"/>
    </xf>
    <xf numFmtId="0" fontId="3" fillId="0" borderId="0" xfId="3" applyFont="1" applyAlignment="1">
      <alignment horizontal="center" vertical="top"/>
    </xf>
    <xf numFmtId="49" fontId="4" fillId="2" borderId="4" xfId="2" applyNumberFormat="1" applyFont="1" applyFill="1" applyBorder="1" applyAlignment="1" applyProtection="1">
      <alignment vertical="center"/>
      <protection locked="0"/>
    </xf>
    <xf numFmtId="43" fontId="4" fillId="2" borderId="4" xfId="1" applyFont="1" applyFill="1" applyBorder="1" applyAlignment="1" applyProtection="1">
      <alignment vertical="center"/>
      <protection locked="0"/>
    </xf>
    <xf numFmtId="0" fontId="6" fillId="0" borderId="0" xfId="0" applyFont="1"/>
    <xf numFmtId="49" fontId="4" fillId="4" borderId="3" xfId="2" applyNumberFormat="1" applyFont="1" applyFill="1" applyBorder="1" applyProtection="1">
      <protection locked="0"/>
    </xf>
    <xf numFmtId="43" fontId="4" fillId="4" borderId="3" xfId="1" applyFont="1" applyFill="1" applyBorder="1" applyAlignment="1" applyProtection="1">
      <alignment vertical="center"/>
      <protection locked="0"/>
    </xf>
    <xf numFmtId="49" fontId="3" fillId="0" borderId="2" xfId="2" applyNumberFormat="1" applyFont="1" applyBorder="1" applyProtection="1">
      <protection locked="0"/>
    </xf>
    <xf numFmtId="43" fontId="3" fillId="0" borderId="2" xfId="1" applyFont="1" applyBorder="1" applyProtection="1"/>
    <xf numFmtId="43" fontId="3" fillId="0" borderId="2" xfId="1" applyFont="1" applyFill="1" applyBorder="1" applyAlignment="1" applyProtection="1">
      <alignment vertical="center"/>
      <protection locked="0"/>
    </xf>
    <xf numFmtId="49" fontId="4" fillId="4" borderId="2" xfId="2" applyNumberFormat="1" applyFont="1" applyFill="1" applyBorder="1" applyProtection="1">
      <protection locked="0"/>
    </xf>
    <xf numFmtId="43" fontId="4" fillId="4" borderId="2" xfId="1" applyFont="1" applyFill="1" applyBorder="1" applyAlignment="1" applyProtection="1">
      <alignment vertical="center"/>
      <protection locked="0"/>
    </xf>
    <xf numFmtId="49" fontId="3" fillId="6" borderId="2" xfId="2" applyNumberFormat="1" applyFont="1" applyFill="1" applyBorder="1" applyProtection="1">
      <protection locked="0"/>
    </xf>
    <xf numFmtId="43" fontId="3" fillId="6" borderId="2" xfId="1" applyFont="1" applyFill="1" applyBorder="1" applyAlignment="1" applyProtection="1">
      <alignment vertical="center"/>
      <protection locked="0"/>
    </xf>
    <xf numFmtId="49" fontId="3" fillId="3" borderId="2" xfId="2" applyNumberFormat="1" applyFont="1" applyFill="1" applyBorder="1" applyAlignment="1" applyProtection="1">
      <alignment horizontal="center"/>
      <protection locked="0"/>
    </xf>
    <xf numFmtId="43" fontId="3" fillId="3" borderId="2" xfId="1" applyFont="1" applyFill="1" applyBorder="1" applyAlignment="1" applyProtection="1">
      <alignment horizontal="center" vertical="center"/>
      <protection locked="0"/>
    </xf>
    <xf numFmtId="49" fontId="3" fillId="0" borderId="1" xfId="2" applyNumberFormat="1" applyFont="1" applyBorder="1" applyProtection="1">
      <protection locked="0"/>
    </xf>
    <xf numFmtId="43" fontId="3" fillId="0" borderId="1" xfId="1" applyFont="1" applyBorder="1" applyProtection="1"/>
    <xf numFmtId="43" fontId="3" fillId="0" borderId="1" xfId="1" applyFont="1" applyFill="1" applyBorder="1" applyAlignment="1" applyProtection="1">
      <alignment vertical="center"/>
      <protection locked="0"/>
    </xf>
    <xf numFmtId="49" fontId="3" fillId="0" borderId="9" xfId="2" applyNumberFormat="1" applyFont="1" applyBorder="1" applyProtection="1">
      <protection locked="0"/>
    </xf>
    <xf numFmtId="43" fontId="3" fillId="0" borderId="9" xfId="1" applyFont="1" applyBorder="1" applyProtection="1"/>
    <xf numFmtId="43" fontId="3" fillId="0" borderId="9" xfId="1" applyFont="1" applyFill="1" applyBorder="1" applyAlignment="1" applyProtection="1">
      <alignment vertical="center"/>
      <protection locked="0"/>
    </xf>
    <xf numFmtId="43" fontId="3" fillId="4" borderId="2" xfId="1" applyFont="1" applyFill="1" applyBorder="1" applyProtection="1"/>
    <xf numFmtId="49" fontId="4" fillId="4" borderId="1" xfId="2" applyNumberFormat="1" applyFont="1" applyFill="1" applyBorder="1" applyProtection="1">
      <protection locked="0"/>
    </xf>
    <xf numFmtId="43" fontId="3" fillId="4" borderId="1" xfId="1" applyFont="1" applyFill="1" applyBorder="1" applyProtection="1"/>
    <xf numFmtId="43" fontId="4" fillId="4" borderId="1" xfId="1" applyFont="1" applyFill="1" applyBorder="1" applyAlignment="1" applyProtection="1">
      <alignment vertical="center"/>
      <protection locked="0"/>
    </xf>
    <xf numFmtId="43" fontId="6" fillId="0" borderId="0" xfId="1" applyFont="1"/>
    <xf numFmtId="49" fontId="7" fillId="0" borderId="4" xfId="4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3" fontId="7" fillId="0" borderId="4" xfId="1" applyFont="1" applyBorder="1" applyAlignment="1">
      <alignment horizontal="center" vertical="center" wrapText="1"/>
    </xf>
    <xf numFmtId="43" fontId="7" fillId="0" borderId="0" xfId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5" fillId="0" borderId="0" xfId="0" applyFont="1"/>
    <xf numFmtId="3" fontId="3" fillId="0" borderId="0" xfId="2" applyNumberFormat="1" applyFont="1" applyProtection="1">
      <protection locked="0"/>
    </xf>
    <xf numFmtId="43" fontId="3" fillId="0" borderId="0" xfId="1" applyFont="1" applyFill="1" applyProtection="1">
      <protection locked="0"/>
    </xf>
    <xf numFmtId="2" fontId="3" fillId="0" borderId="0" xfId="2" applyNumberFormat="1" applyFont="1" applyProtection="1">
      <protection locked="0"/>
    </xf>
    <xf numFmtId="43" fontId="3" fillId="0" borderId="4" xfId="1" applyFont="1" applyFill="1" applyBorder="1" applyAlignment="1" applyProtection="1">
      <alignment horizontal="center" vertical="center"/>
      <protection locked="0"/>
    </xf>
    <xf numFmtId="49" fontId="4" fillId="0" borderId="4" xfId="2" applyNumberFormat="1" applyFont="1" applyBorder="1" applyAlignment="1" applyProtection="1">
      <alignment vertical="center"/>
      <protection locked="0"/>
    </xf>
    <xf numFmtId="49" fontId="4" fillId="0" borderId="3" xfId="2" applyNumberFormat="1" applyFont="1" applyBorder="1" applyProtection="1">
      <protection locked="0"/>
    </xf>
    <xf numFmtId="43" fontId="4" fillId="0" borderId="3" xfId="1" applyFont="1" applyFill="1" applyBorder="1" applyProtection="1"/>
    <xf numFmtId="43" fontId="3" fillId="0" borderId="2" xfId="1" applyFont="1" applyFill="1" applyBorder="1" applyProtection="1"/>
    <xf numFmtId="43" fontId="3" fillId="0" borderId="2" xfId="1" applyFont="1" applyFill="1" applyBorder="1" applyProtection="1">
      <protection locked="0"/>
    </xf>
    <xf numFmtId="49" fontId="4" fillId="0" borderId="2" xfId="2" applyNumberFormat="1" applyFont="1" applyBorder="1" applyProtection="1">
      <protection locked="0"/>
    </xf>
    <xf numFmtId="43" fontId="4" fillId="0" borderId="2" xfId="1" applyFont="1" applyFill="1" applyBorder="1" applyProtection="1"/>
    <xf numFmtId="49" fontId="3" fillId="0" borderId="2" xfId="2" applyNumberFormat="1" applyFont="1" applyBorder="1" applyAlignment="1" applyProtection="1">
      <alignment horizontal="center"/>
      <protection locked="0"/>
    </xf>
    <xf numFmtId="43" fontId="3" fillId="0" borderId="1" xfId="1" applyFont="1" applyFill="1" applyBorder="1" applyProtection="1"/>
    <xf numFmtId="43" fontId="3" fillId="0" borderId="1" xfId="1" applyFont="1" applyFill="1" applyBorder="1" applyProtection="1">
      <protection locked="0"/>
    </xf>
    <xf numFmtId="43" fontId="3" fillId="0" borderId="9" xfId="1" applyFont="1" applyFill="1" applyBorder="1" applyProtection="1"/>
    <xf numFmtId="43" fontId="3" fillId="0" borderId="9" xfId="1" applyFont="1" applyFill="1" applyBorder="1" applyProtection="1">
      <protection locked="0"/>
    </xf>
    <xf numFmtId="49" fontId="4" fillId="0" borderId="1" xfId="2" applyNumberFormat="1" applyFont="1" applyBorder="1" applyProtection="1">
      <protection locked="0"/>
    </xf>
    <xf numFmtId="43" fontId="4" fillId="0" borderId="1" xfId="1" applyFont="1" applyFill="1" applyBorder="1" applyProtection="1">
      <protection locked="0"/>
    </xf>
    <xf numFmtId="43" fontId="3" fillId="0" borderId="0" xfId="1" applyFont="1" applyFill="1" applyBorder="1" applyProtection="1"/>
    <xf numFmtId="43" fontId="4" fillId="0" borderId="0" xfId="1" applyFont="1" applyFill="1" applyBorder="1" applyProtection="1">
      <protection locked="0"/>
    </xf>
    <xf numFmtId="3" fontId="4" fillId="0" borderId="0" xfId="2" applyNumberFormat="1" applyFont="1" applyProtection="1">
      <protection locked="0"/>
    </xf>
    <xf numFmtId="3" fontId="3" fillId="0" borderId="0" xfId="2" applyNumberFormat="1" applyFont="1"/>
    <xf numFmtId="43" fontId="3" fillId="5" borderId="0" xfId="1" applyFont="1" applyFill="1" applyProtection="1"/>
    <xf numFmtId="43" fontId="4" fillId="0" borderId="4" xfId="1" applyFont="1" applyBorder="1" applyAlignment="1" applyProtection="1">
      <alignment vertical="center"/>
    </xf>
    <xf numFmtId="43" fontId="4" fillId="0" borderId="3" xfId="1" applyFont="1" applyBorder="1" applyProtection="1"/>
    <xf numFmtId="43" fontId="3" fillId="0" borderId="2" xfId="1" applyFont="1" applyBorder="1" applyProtection="1">
      <protection locked="0"/>
    </xf>
    <xf numFmtId="43" fontId="4" fillId="0" borderId="2" xfId="1" applyFont="1" applyBorder="1" applyProtection="1"/>
    <xf numFmtId="43" fontId="3" fillId="0" borderId="1" xfId="1" applyFont="1" applyBorder="1" applyProtection="1">
      <protection locked="0"/>
    </xf>
    <xf numFmtId="43" fontId="3" fillId="0" borderId="9" xfId="1" applyFont="1" applyBorder="1" applyProtection="1">
      <protection locked="0"/>
    </xf>
    <xf numFmtId="43" fontId="3" fillId="0" borderId="0" xfId="1" applyFont="1" applyBorder="1" applyProtection="1"/>
    <xf numFmtId="43" fontId="3" fillId="0" borderId="0" xfId="1" applyFont="1" applyBorder="1" applyProtection="1">
      <protection locked="0"/>
    </xf>
    <xf numFmtId="43" fontId="3" fillId="0" borderId="0" xfId="1" applyFont="1" applyProtection="1">
      <protection locked="0"/>
    </xf>
    <xf numFmtId="49" fontId="4" fillId="4" borderId="3" xfId="2" applyNumberFormat="1" applyFont="1" applyFill="1" applyBorder="1"/>
    <xf numFmtId="43" fontId="4" fillId="4" borderId="3" xfId="1" applyFont="1" applyFill="1" applyBorder="1" applyProtection="1"/>
    <xf numFmtId="49" fontId="3" fillId="0" borderId="2" xfId="2" applyNumberFormat="1" applyFont="1" applyBorder="1"/>
    <xf numFmtId="49" fontId="4" fillId="4" borderId="2" xfId="2" applyNumberFormat="1" applyFont="1" applyFill="1" applyBorder="1"/>
    <xf numFmtId="43" fontId="4" fillId="4" borderId="2" xfId="1" applyFont="1" applyFill="1" applyBorder="1" applyProtection="1"/>
    <xf numFmtId="49" fontId="3" fillId="6" borderId="2" xfId="2" applyNumberFormat="1" applyFont="1" applyFill="1" applyBorder="1"/>
    <xf numFmtId="43" fontId="3" fillId="6" borderId="2" xfId="1" applyFont="1" applyFill="1" applyBorder="1" applyProtection="1"/>
    <xf numFmtId="49" fontId="3" fillId="3" borderId="2" xfId="2" applyNumberFormat="1" applyFont="1" applyFill="1" applyBorder="1" applyAlignment="1">
      <alignment horizontal="center"/>
    </xf>
    <xf numFmtId="43" fontId="3" fillId="3" borderId="2" xfId="1" applyFont="1" applyFill="1" applyBorder="1" applyProtection="1"/>
    <xf numFmtId="49" fontId="3" fillId="0" borderId="1" xfId="2" applyNumberFormat="1" applyFont="1" applyBorder="1"/>
    <xf numFmtId="49" fontId="3" fillId="0" borderId="9" xfId="2" applyNumberFormat="1" applyFont="1" applyBorder="1"/>
    <xf numFmtId="49" fontId="4" fillId="4" borderId="1" xfId="2" applyNumberFormat="1" applyFont="1" applyFill="1" applyBorder="1"/>
    <xf numFmtId="43" fontId="6" fillId="0" borderId="0" xfId="1" applyFont="1" applyAlignment="1">
      <alignment vertical="top" wrapText="1"/>
    </xf>
    <xf numFmtId="43" fontId="6" fillId="0" borderId="11" xfId="1" applyFont="1" applyBorder="1" applyAlignment="1">
      <alignment vertical="top" wrapText="1"/>
    </xf>
    <xf numFmtId="0" fontId="6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center" vertical="top" wrapText="1"/>
    </xf>
    <xf numFmtId="0" fontId="6" fillId="0" borderId="5" xfId="0" applyFont="1" applyBorder="1" applyAlignment="1">
      <alignment vertical="top"/>
    </xf>
    <xf numFmtId="43" fontId="6" fillId="0" borderId="5" xfId="1" applyFont="1" applyFill="1" applyBorder="1" applyAlignment="1">
      <alignment vertical="top"/>
    </xf>
    <xf numFmtId="0" fontId="6" fillId="0" borderId="4" xfId="0" applyFont="1" applyBorder="1" applyAlignment="1">
      <alignment vertical="top"/>
    </xf>
    <xf numFmtId="43" fontId="6" fillId="0" borderId="4" xfId="1" applyFont="1" applyFill="1" applyBorder="1" applyAlignment="1">
      <alignment vertical="top"/>
    </xf>
    <xf numFmtId="188" fontId="6" fillId="0" borderId="5" xfId="0" applyNumberFormat="1" applyFont="1" applyBorder="1" applyAlignment="1">
      <alignment horizontal="center" vertical="top"/>
    </xf>
    <xf numFmtId="188" fontId="6" fillId="0" borderId="4" xfId="0" applyNumberFormat="1" applyFont="1" applyBorder="1" applyAlignment="1">
      <alignment horizontal="center" vertical="top"/>
    </xf>
    <xf numFmtId="189" fontId="3" fillId="0" borderId="4" xfId="1" applyNumberFormat="1" applyFont="1" applyFill="1" applyBorder="1" applyAlignment="1" applyProtection="1">
      <alignment horizontal="center" vertical="center"/>
      <protection locked="0"/>
    </xf>
    <xf numFmtId="43" fontId="3" fillId="0" borderId="14" xfId="1" applyFont="1" applyFill="1" applyBorder="1" applyProtection="1">
      <protection locked="0"/>
    </xf>
    <xf numFmtId="49" fontId="10" fillId="7" borderId="15" xfId="2" applyNumberFormat="1" applyFont="1" applyFill="1" applyBorder="1" applyAlignment="1" applyProtection="1">
      <alignment vertical="center"/>
      <protection locked="0"/>
    </xf>
    <xf numFmtId="43" fontId="10" fillId="7" borderId="15" xfId="1" applyFont="1" applyFill="1" applyBorder="1" applyAlignment="1" applyProtection="1">
      <alignment vertical="center"/>
    </xf>
    <xf numFmtId="43" fontId="11" fillId="0" borderId="0" xfId="1" applyFont="1" applyFill="1" applyProtection="1">
      <protection locked="0"/>
    </xf>
    <xf numFmtId="2" fontId="11" fillId="0" borderId="0" xfId="2" applyNumberFormat="1" applyFont="1" applyProtection="1">
      <protection locked="0"/>
    </xf>
    <xf numFmtId="49" fontId="11" fillId="0" borderId="0" xfId="2" applyNumberFormat="1" applyFont="1" applyProtection="1">
      <protection locked="0"/>
    </xf>
    <xf numFmtId="43" fontId="6" fillId="3" borderId="0" xfId="1" applyFont="1" applyFill="1" applyAlignment="1">
      <alignment vertical="top" wrapText="1"/>
    </xf>
    <xf numFmtId="0" fontId="12" fillId="0" borderId="0" xfId="0" applyFont="1" applyAlignment="1">
      <alignment vertical="top"/>
    </xf>
    <xf numFmtId="43" fontId="12" fillId="0" borderId="0" xfId="4" applyFont="1" applyAlignment="1">
      <alignment vertical="top"/>
    </xf>
    <xf numFmtId="0" fontId="13" fillId="0" borderId="0" xfId="0" applyFont="1" applyAlignment="1">
      <alignment vertical="top" wrapText="1"/>
    </xf>
    <xf numFmtId="43" fontId="13" fillId="0" borderId="0" xfId="4" applyFont="1" applyAlignment="1">
      <alignment vertical="top"/>
    </xf>
    <xf numFmtId="43" fontId="13" fillId="0" borderId="0" xfId="4" applyFont="1" applyAlignment="1">
      <alignment horizontal="center" vertical="top"/>
    </xf>
    <xf numFmtId="0" fontId="13" fillId="0" borderId="0" xfId="0" applyFont="1" applyAlignment="1">
      <alignment vertical="top"/>
    </xf>
    <xf numFmtId="43" fontId="7" fillId="0" borderId="4" xfId="4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16" xfId="0" applyFont="1" applyBorder="1" applyAlignment="1">
      <alignment vertical="top" wrapText="1"/>
    </xf>
    <xf numFmtId="43" fontId="6" fillId="0" borderId="17" xfId="4" applyFont="1" applyFill="1" applyBorder="1" applyAlignment="1">
      <alignment vertical="top"/>
    </xf>
    <xf numFmtId="43" fontId="6" fillId="0" borderId="18" xfId="4" applyFont="1" applyFill="1" applyBorder="1" applyAlignment="1">
      <alignment horizontal="center" vertical="top"/>
    </xf>
    <xf numFmtId="43" fontId="6" fillId="0" borderId="16" xfId="4" applyFont="1" applyFill="1" applyBorder="1" applyAlignment="1">
      <alignment vertical="top"/>
    </xf>
    <xf numFmtId="43" fontId="6" fillId="0" borderId="2" xfId="4" applyFont="1" applyBorder="1" applyAlignment="1">
      <alignment vertical="top"/>
    </xf>
    <xf numFmtId="0" fontId="6" fillId="0" borderId="0" xfId="0" applyFont="1" applyAlignment="1">
      <alignment vertical="top"/>
    </xf>
    <xf numFmtId="0" fontId="6" fillId="0" borderId="2" xfId="0" applyFont="1" applyBorder="1" applyAlignment="1">
      <alignment vertical="top" wrapText="1"/>
    </xf>
    <xf numFmtId="43" fontId="6" fillId="0" borderId="19" xfId="4" applyFont="1" applyFill="1" applyBorder="1" applyAlignment="1">
      <alignment vertical="top"/>
    </xf>
    <xf numFmtId="43" fontId="6" fillId="0" borderId="20" xfId="4" applyFont="1" applyFill="1" applyBorder="1" applyAlignment="1">
      <alignment horizontal="center" vertical="top"/>
    </xf>
    <xf numFmtId="43" fontId="6" fillId="0" borderId="2" xfId="4" applyFont="1" applyFill="1" applyBorder="1" applyAlignment="1">
      <alignment vertical="top"/>
    </xf>
    <xf numFmtId="0" fontId="6" fillId="0" borderId="5" xfId="0" applyFont="1" applyBorder="1" applyAlignment="1">
      <alignment vertical="top" wrapText="1"/>
    </xf>
    <xf numFmtId="43" fontId="6" fillId="0" borderId="21" xfId="4" applyFont="1" applyFill="1" applyBorder="1" applyAlignment="1">
      <alignment vertical="top"/>
    </xf>
    <xf numFmtId="43" fontId="6" fillId="0" borderId="22" xfId="4" applyFont="1" applyFill="1" applyBorder="1" applyAlignment="1">
      <alignment horizontal="center" vertical="top"/>
    </xf>
    <xf numFmtId="43" fontId="6" fillId="0" borderId="5" xfId="4" applyFont="1" applyFill="1" applyBorder="1" applyAlignment="1">
      <alignment vertical="top"/>
    </xf>
    <xf numFmtId="43" fontId="6" fillId="0" borderId="5" xfId="4" applyFont="1" applyBorder="1" applyAlignment="1">
      <alignment vertical="top"/>
    </xf>
    <xf numFmtId="43" fontId="6" fillId="0" borderId="23" xfId="4" applyFont="1" applyBorder="1" applyAlignment="1">
      <alignment vertical="top"/>
    </xf>
    <xf numFmtId="43" fontId="6" fillId="0" borderId="0" xfId="4" applyFont="1" applyAlignment="1">
      <alignment vertical="top"/>
    </xf>
    <xf numFmtId="43" fontId="6" fillId="0" borderId="0" xfId="4" applyFont="1" applyAlignment="1">
      <alignment horizontal="center" vertical="top"/>
    </xf>
    <xf numFmtId="187" fontId="4" fillId="0" borderId="3" xfId="1" applyNumberFormat="1" applyFont="1" applyFill="1" applyBorder="1" applyAlignment="1">
      <alignment horizontal="center" vertical="center"/>
    </xf>
    <xf numFmtId="187" fontId="4" fillId="0" borderId="5" xfId="1" applyNumberFormat="1" applyFont="1" applyFill="1" applyBorder="1" applyAlignment="1">
      <alignment horizontal="center" vertical="center"/>
    </xf>
    <xf numFmtId="43" fontId="4" fillId="0" borderId="3" xfId="1" applyFont="1" applyFill="1" applyBorder="1" applyAlignment="1">
      <alignment horizontal="center" vertical="center" wrapText="1"/>
    </xf>
    <xf numFmtId="43" fontId="4" fillId="0" borderId="5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43" fontId="8" fillId="0" borderId="3" xfId="1" applyFont="1" applyBorder="1" applyAlignment="1">
      <alignment horizontal="center" vertical="center" wrapText="1"/>
    </xf>
    <xf numFmtId="43" fontId="8" fillId="0" borderId="5" xfId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3" fontId="6" fillId="0" borderId="13" xfId="1" applyFont="1" applyFill="1" applyBorder="1" applyAlignment="1">
      <alignment horizontal="center" vertical="top"/>
    </xf>
    <xf numFmtId="43" fontId="6" fillId="0" borderId="12" xfId="1" applyFont="1" applyFill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12" fillId="0" borderId="10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top"/>
    </xf>
    <xf numFmtId="43" fontId="7" fillId="0" borderId="4" xfId="4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0" borderId="3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43" fontId="6" fillId="0" borderId="3" xfId="1" applyFont="1" applyFill="1" applyBorder="1" applyAlignment="1">
      <alignment horizontal="center" vertical="top" wrapText="1"/>
    </xf>
    <xf numFmtId="43" fontId="6" fillId="0" borderId="12" xfId="1" applyFont="1" applyFill="1" applyBorder="1" applyAlignment="1">
      <alignment horizontal="center" vertical="top" wrapText="1"/>
    </xf>
    <xf numFmtId="43" fontId="6" fillId="0" borderId="5" xfId="1" applyFont="1" applyFill="1" applyBorder="1" applyAlignment="1">
      <alignment horizontal="center" vertical="top" wrapText="1"/>
    </xf>
    <xf numFmtId="43" fontId="3" fillId="0" borderId="3" xfId="1" applyFont="1" applyFill="1" applyBorder="1" applyAlignment="1" applyProtection="1">
      <alignment horizontal="center" vertical="center" wrapText="1"/>
      <protection locked="0"/>
    </xf>
    <xf numFmtId="43" fontId="3" fillId="0" borderId="5" xfId="1" applyFont="1" applyFill="1" applyBorder="1" applyAlignment="1" applyProtection="1">
      <alignment horizontal="center" vertical="center" wrapText="1"/>
      <protection locked="0"/>
    </xf>
    <xf numFmtId="43" fontId="3" fillId="0" borderId="8" xfId="1" applyFont="1" applyFill="1" applyBorder="1" applyAlignment="1" applyProtection="1">
      <alignment horizontal="center" vertical="center"/>
      <protection locked="0"/>
    </xf>
    <xf numFmtId="43" fontId="3" fillId="0" borderId="7" xfId="1" applyFont="1" applyFill="1" applyBorder="1" applyAlignment="1" applyProtection="1">
      <alignment horizontal="center" vertical="center"/>
      <protection locked="0"/>
    </xf>
    <xf numFmtId="43" fontId="3" fillId="0" borderId="6" xfId="1" applyFont="1" applyFill="1" applyBorder="1" applyAlignment="1" applyProtection="1">
      <alignment horizontal="center" vertical="center"/>
      <protection locked="0"/>
    </xf>
    <xf numFmtId="49" fontId="4" fillId="0" borderId="3" xfId="2" applyNumberFormat="1" applyFont="1" applyBorder="1" applyAlignment="1">
      <alignment horizontal="center" vertical="center" wrapText="1"/>
    </xf>
    <xf numFmtId="49" fontId="4" fillId="0" borderId="5" xfId="2" applyNumberFormat="1" applyFont="1" applyBorder="1" applyAlignment="1">
      <alignment horizontal="center" vertical="center" wrapText="1"/>
    </xf>
    <xf numFmtId="43" fontId="4" fillId="0" borderId="3" xfId="1" applyFont="1" applyFill="1" applyBorder="1" applyAlignment="1" applyProtection="1">
      <alignment horizontal="center" vertical="center" wrapText="1"/>
      <protection locked="0"/>
    </xf>
    <xf numFmtId="43" fontId="4" fillId="0" borderId="5" xfId="1" applyFont="1" applyFill="1" applyBorder="1" applyAlignment="1" applyProtection="1">
      <alignment horizontal="center" vertical="center" wrapText="1"/>
      <protection locked="0"/>
    </xf>
    <xf numFmtId="43" fontId="3" fillId="0" borderId="3" xfId="1" applyFont="1" applyBorder="1" applyAlignment="1" applyProtection="1">
      <alignment horizontal="center" vertical="center" wrapText="1"/>
      <protection locked="0"/>
    </xf>
    <xf numFmtId="43" fontId="3" fillId="0" borderId="5" xfId="1" applyFont="1" applyBorder="1" applyAlignment="1" applyProtection="1">
      <alignment horizontal="center" vertical="center" wrapText="1"/>
      <protection locked="0"/>
    </xf>
    <xf numFmtId="43" fontId="4" fillId="0" borderId="3" xfId="1" applyFont="1" applyBorder="1" applyAlignment="1" applyProtection="1">
      <alignment horizontal="center" vertical="center" wrapText="1"/>
      <protection locked="0"/>
    </xf>
    <xf numFmtId="43" fontId="4" fillId="0" borderId="5" xfId="1" applyFont="1" applyBorder="1" applyAlignment="1" applyProtection="1">
      <alignment horizontal="center" vertical="center" wrapText="1"/>
      <protection locked="0"/>
    </xf>
  </cellXfs>
  <cellStyles count="5">
    <cellStyle name="Normal 11" xfId="3" xr:uid="{00000000-0005-0000-0000-000000000000}"/>
    <cellStyle name="จุลภาค" xfId="1" builtinId="3"/>
    <cellStyle name="จุลภาค 2" xfId="4" xr:uid="{00000000-0005-0000-0000-000002000000}"/>
    <cellStyle name="ปกติ" xfId="0" builtinId="0"/>
    <cellStyle name="ปกติ_แผนการเบิกจ่าย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626;&#3656;&#3623;&#3609;&#3610;&#3640;&#3588;&#3588;&#3621;\&#3613;&#3638;&#3585;&#3629;&#3610;&#3619;&#3617;54\&#3649;&#3610;&#3610;&#3585;10-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&#3613;&#3638;&#3585;&#3629;&#3610;&#3619;&#3617;54\&#3649;&#3610;&#3610;&#3585;1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Ying\&#3591;&#3610;&#3611;&#3619;&#3632;&#3617;&#3634;&#3603;%20&#3611;&#3637;%202563\&#3611;&#3619;&#3633;&#3610;&#3621;&#3604;%20&#3588;&#3619;&#3640;&#3616;&#3633;&#3603;&#3601;&#3660;&#3611;&#3637;%2062%20OK\&#3585;.%20&#3629;&#3634;&#3627;&#3634;&#3619;&#3626;&#3633;&#3605;&#3623;&#366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&#3648;&#3591;&#3636;&#3609;&#3607;&#3640;&#3609;/&#3648;&#3591;&#3636;&#3609;&#3607;&#3640;&#3609;&#3623;&#3636;&#3592;&#3633;&#3618;/&#3648;&#3591;&#3636;&#3609;&#3607;&#3640;&#3609;&#3623;&#3636;&#3592;&#3633;&#3618;&#3611;&#3637;%2064/&#3649;&#3612;&#3609;64%20&#3649;&#3618;&#3585;&#3648;&#3593;&#3614;&#3634;&#3632;&#3627;&#3609;&#3656;&#3623;&#3618;&#3607;&#3637;&#3656;&#3617;&#3637;/&#3616;&#3634;&#3614;&#3619;&#3623;&#3617;%20&#3611;&#3637;%202564%20&#3607;&#3637;&#3656;&#3652;&#3604;&#3657;&#3619;&#3633;&#3610;&#3585;&#3634;&#3619;&#3592;&#3633;&#3604;&#3626;&#3619;&#361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แบบก.12"/>
      <sheetName val="ศูนย์สัตวศาสตร์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ลายหลาก"/>
      <sheetName val="วิจัย"/>
      <sheetName val="Seedhub"/>
      <sheetName val="อาหารสัตว์"/>
      <sheetName val="ที่อยู่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สส. ภาพรวม64"/>
      <sheetName val="สสช. ภาพรวม64"/>
      <sheetName val="สทป. ภาพรวม64"/>
      <sheetName val="สพพ. ภาพรวม64"/>
      <sheetName val="สอส. ภาพรวม64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1"/>
  <sheetViews>
    <sheetView workbookViewId="0">
      <selection activeCell="B62" sqref="B62"/>
    </sheetView>
  </sheetViews>
  <sheetFormatPr defaultRowHeight="21" x14ac:dyDescent="0.35"/>
  <cols>
    <col min="1" max="1" width="31.625" style="15" bestFit="1" customWidth="1"/>
    <col min="2" max="3" width="25.875" style="37" customWidth="1"/>
    <col min="4" max="16384" width="9" style="15"/>
  </cols>
  <sheetData>
    <row r="1" spans="1:6" s="10" customFormat="1" x14ac:dyDescent="0.2">
      <c r="A1" s="138" t="s">
        <v>111</v>
      </c>
      <c r="B1" s="138"/>
      <c r="C1" s="138"/>
      <c r="D1" s="8"/>
      <c r="E1" s="8"/>
      <c r="F1" s="9"/>
    </row>
    <row r="2" spans="1:6" s="10" customFormat="1" x14ac:dyDescent="0.2">
      <c r="A2" s="139" t="s">
        <v>99</v>
      </c>
      <c r="B2" s="139"/>
      <c r="C2" s="139"/>
      <c r="D2" s="8"/>
      <c r="E2" s="8"/>
      <c r="F2" s="9"/>
    </row>
    <row r="3" spans="1:6" s="10" customFormat="1" ht="56.25" customHeight="1" x14ac:dyDescent="0.2">
      <c r="A3" s="134" t="s">
        <v>89</v>
      </c>
      <c r="B3" s="140" t="s">
        <v>110</v>
      </c>
      <c r="C3" s="136" t="s">
        <v>100</v>
      </c>
      <c r="D3" s="8"/>
      <c r="E3" s="8"/>
      <c r="F3" s="9"/>
    </row>
    <row r="4" spans="1:6" s="12" customFormat="1" x14ac:dyDescent="0.2">
      <c r="A4" s="135"/>
      <c r="B4" s="141"/>
      <c r="C4" s="137"/>
    </row>
    <row r="5" spans="1:6" x14ac:dyDescent="0.35">
      <c r="A5" s="13" t="s">
        <v>55</v>
      </c>
      <c r="B5" s="14">
        <f>+B6+B12+B57+B60+B61</f>
        <v>601400</v>
      </c>
      <c r="C5" s="14">
        <f t="shared" ref="C5:C36" si="0">SUM(B5:B5)</f>
        <v>601400</v>
      </c>
    </row>
    <row r="6" spans="1:6" hidden="1" x14ac:dyDescent="0.35">
      <c r="A6" s="16" t="s">
        <v>54</v>
      </c>
      <c r="B6" s="17">
        <f>SUM(B7:B11)</f>
        <v>0</v>
      </c>
      <c r="C6" s="17">
        <f t="shared" si="0"/>
        <v>0</v>
      </c>
    </row>
    <row r="7" spans="1:6" hidden="1" x14ac:dyDescent="0.35">
      <c r="A7" s="18" t="s">
        <v>53</v>
      </c>
      <c r="B7" s="19">
        <v>0</v>
      </c>
      <c r="C7" s="20">
        <f t="shared" si="0"/>
        <v>0</v>
      </c>
    </row>
    <row r="8" spans="1:6" hidden="1" x14ac:dyDescent="0.35">
      <c r="A8" s="18" t="s">
        <v>52</v>
      </c>
      <c r="B8" s="19">
        <v>0</v>
      </c>
      <c r="C8" s="20">
        <f>SUM(B8:B8)</f>
        <v>0</v>
      </c>
    </row>
    <row r="9" spans="1:6" hidden="1" x14ac:dyDescent="0.35">
      <c r="A9" s="18" t="s">
        <v>51</v>
      </c>
      <c r="B9" s="19">
        <v>0</v>
      </c>
      <c r="C9" s="20">
        <f t="shared" si="0"/>
        <v>0</v>
      </c>
    </row>
    <row r="10" spans="1:6" hidden="1" x14ac:dyDescent="0.35">
      <c r="A10" s="18" t="s">
        <v>50</v>
      </c>
      <c r="B10" s="19">
        <v>0</v>
      </c>
      <c r="C10" s="20">
        <f t="shared" si="0"/>
        <v>0</v>
      </c>
    </row>
    <row r="11" spans="1:6" hidden="1" x14ac:dyDescent="0.35">
      <c r="A11" s="18" t="s">
        <v>90</v>
      </c>
      <c r="B11" s="19">
        <v>0</v>
      </c>
      <c r="C11" s="20">
        <f t="shared" si="0"/>
        <v>0</v>
      </c>
    </row>
    <row r="12" spans="1:6" x14ac:dyDescent="0.35">
      <c r="A12" s="21" t="s">
        <v>49</v>
      </c>
      <c r="B12" s="22">
        <f>+B13+B51</f>
        <v>601400</v>
      </c>
      <c r="C12" s="22">
        <f t="shared" si="0"/>
        <v>601400</v>
      </c>
    </row>
    <row r="13" spans="1:6" hidden="1" x14ac:dyDescent="0.35">
      <c r="A13" s="23" t="s">
        <v>48</v>
      </c>
      <c r="B13" s="24">
        <f>+B14+B23+B36</f>
        <v>601400</v>
      </c>
      <c r="C13" s="24">
        <f t="shared" si="0"/>
        <v>601400</v>
      </c>
    </row>
    <row r="14" spans="1:6" hidden="1" x14ac:dyDescent="0.35">
      <c r="A14" s="25" t="s">
        <v>47</v>
      </c>
      <c r="B14" s="26">
        <f>SUM(B15:B22)</f>
        <v>0</v>
      </c>
      <c r="C14" s="26">
        <f t="shared" si="0"/>
        <v>0</v>
      </c>
    </row>
    <row r="15" spans="1:6" hidden="1" x14ac:dyDescent="0.35">
      <c r="A15" s="18" t="s">
        <v>46</v>
      </c>
      <c r="B15" s="19">
        <v>0</v>
      </c>
      <c r="C15" s="20">
        <f t="shared" si="0"/>
        <v>0</v>
      </c>
    </row>
    <row r="16" spans="1:6" hidden="1" x14ac:dyDescent="0.35">
      <c r="A16" s="18" t="s">
        <v>45</v>
      </c>
      <c r="B16" s="19">
        <v>0</v>
      </c>
      <c r="C16" s="20">
        <f t="shared" si="0"/>
        <v>0</v>
      </c>
    </row>
    <row r="17" spans="1:3" hidden="1" x14ac:dyDescent="0.35">
      <c r="A17" s="18" t="s">
        <v>44</v>
      </c>
      <c r="B17" s="19">
        <v>0</v>
      </c>
      <c r="C17" s="20">
        <f t="shared" si="0"/>
        <v>0</v>
      </c>
    </row>
    <row r="18" spans="1:3" hidden="1" x14ac:dyDescent="0.35">
      <c r="A18" s="18" t="s">
        <v>43</v>
      </c>
      <c r="B18" s="19">
        <v>0</v>
      </c>
      <c r="C18" s="20">
        <f t="shared" si="0"/>
        <v>0</v>
      </c>
    </row>
    <row r="19" spans="1:3" hidden="1" x14ac:dyDescent="0.35">
      <c r="A19" s="18" t="s">
        <v>42</v>
      </c>
      <c r="B19" s="19">
        <v>0</v>
      </c>
      <c r="C19" s="20">
        <f t="shared" si="0"/>
        <v>0</v>
      </c>
    </row>
    <row r="20" spans="1:3" hidden="1" x14ac:dyDescent="0.35">
      <c r="A20" s="18" t="s">
        <v>41</v>
      </c>
      <c r="B20" s="19">
        <v>0</v>
      </c>
      <c r="C20" s="20">
        <f t="shared" si="0"/>
        <v>0</v>
      </c>
    </row>
    <row r="21" spans="1:3" hidden="1" x14ac:dyDescent="0.35">
      <c r="A21" s="18" t="s">
        <v>40</v>
      </c>
      <c r="B21" s="19">
        <v>0</v>
      </c>
      <c r="C21" s="20">
        <f t="shared" si="0"/>
        <v>0</v>
      </c>
    </row>
    <row r="22" spans="1:3" hidden="1" x14ac:dyDescent="0.35">
      <c r="A22" s="18" t="s">
        <v>39</v>
      </c>
      <c r="B22" s="19">
        <v>0</v>
      </c>
      <c r="C22" s="20">
        <f t="shared" si="0"/>
        <v>0</v>
      </c>
    </row>
    <row r="23" spans="1:3" x14ac:dyDescent="0.35">
      <c r="A23" s="25" t="s">
        <v>38</v>
      </c>
      <c r="B23" s="26">
        <f>SUM(B24:B35)</f>
        <v>319000</v>
      </c>
      <c r="C23" s="26">
        <f t="shared" si="0"/>
        <v>319000</v>
      </c>
    </row>
    <row r="24" spans="1:3" x14ac:dyDescent="0.35">
      <c r="A24" s="18" t="s">
        <v>37</v>
      </c>
      <c r="B24" s="19">
        <v>154160</v>
      </c>
      <c r="C24" s="20">
        <f t="shared" si="0"/>
        <v>154160</v>
      </c>
    </row>
    <row r="25" spans="1:3" hidden="1" x14ac:dyDescent="0.35">
      <c r="A25" s="18" t="s">
        <v>36</v>
      </c>
      <c r="B25" s="19">
        <v>0</v>
      </c>
      <c r="C25" s="20">
        <f t="shared" si="0"/>
        <v>0</v>
      </c>
    </row>
    <row r="26" spans="1:3" hidden="1" x14ac:dyDescent="0.35">
      <c r="A26" s="18" t="s">
        <v>35</v>
      </c>
      <c r="B26" s="19">
        <v>0</v>
      </c>
      <c r="C26" s="20">
        <f t="shared" si="0"/>
        <v>0</v>
      </c>
    </row>
    <row r="27" spans="1:3" hidden="1" x14ac:dyDescent="0.35">
      <c r="A27" s="18" t="s">
        <v>34</v>
      </c>
      <c r="B27" s="19">
        <v>0</v>
      </c>
      <c r="C27" s="20">
        <f t="shared" si="0"/>
        <v>0</v>
      </c>
    </row>
    <row r="28" spans="1:3" hidden="1" x14ac:dyDescent="0.35">
      <c r="A28" s="18" t="s">
        <v>33</v>
      </c>
      <c r="B28" s="19">
        <v>0</v>
      </c>
      <c r="C28" s="20">
        <f t="shared" si="0"/>
        <v>0</v>
      </c>
    </row>
    <row r="29" spans="1:3" x14ac:dyDescent="0.35">
      <c r="A29" s="18" t="s">
        <v>32</v>
      </c>
      <c r="B29" s="19">
        <v>48000</v>
      </c>
      <c r="C29" s="20">
        <f t="shared" si="0"/>
        <v>48000</v>
      </c>
    </row>
    <row r="30" spans="1:3" x14ac:dyDescent="0.35">
      <c r="A30" s="18" t="s">
        <v>31</v>
      </c>
      <c r="B30" s="19">
        <v>116840</v>
      </c>
      <c r="C30" s="20">
        <f t="shared" si="0"/>
        <v>116840</v>
      </c>
    </row>
    <row r="31" spans="1:3" hidden="1" x14ac:dyDescent="0.35">
      <c r="A31" s="18" t="s">
        <v>30</v>
      </c>
      <c r="B31" s="19">
        <v>0</v>
      </c>
      <c r="C31" s="20">
        <f t="shared" si="0"/>
        <v>0</v>
      </c>
    </row>
    <row r="32" spans="1:3" hidden="1" x14ac:dyDescent="0.35">
      <c r="A32" s="18" t="s">
        <v>29</v>
      </c>
      <c r="B32" s="19">
        <v>0</v>
      </c>
      <c r="C32" s="20">
        <f t="shared" si="0"/>
        <v>0</v>
      </c>
    </row>
    <row r="33" spans="1:3" hidden="1" x14ac:dyDescent="0.35">
      <c r="A33" s="18" t="s">
        <v>28</v>
      </c>
      <c r="B33" s="19">
        <v>0</v>
      </c>
      <c r="C33" s="20">
        <f t="shared" si="0"/>
        <v>0</v>
      </c>
    </row>
    <row r="34" spans="1:3" hidden="1" x14ac:dyDescent="0.35">
      <c r="A34" s="18" t="s">
        <v>27</v>
      </c>
      <c r="B34" s="19">
        <v>0</v>
      </c>
      <c r="C34" s="20">
        <f t="shared" si="0"/>
        <v>0</v>
      </c>
    </row>
    <row r="35" spans="1:3" hidden="1" x14ac:dyDescent="0.35">
      <c r="A35" s="18" t="s">
        <v>26</v>
      </c>
      <c r="B35" s="19">
        <v>0</v>
      </c>
      <c r="C35" s="20">
        <f t="shared" si="0"/>
        <v>0</v>
      </c>
    </row>
    <row r="36" spans="1:3" x14ac:dyDescent="0.35">
      <c r="A36" s="25" t="s">
        <v>25</v>
      </c>
      <c r="B36" s="26">
        <f>SUM(B37:B50)</f>
        <v>282400</v>
      </c>
      <c r="C36" s="26">
        <f t="shared" si="0"/>
        <v>282400</v>
      </c>
    </row>
    <row r="37" spans="1:3" x14ac:dyDescent="0.35">
      <c r="A37" s="18" t="s">
        <v>24</v>
      </c>
      <c r="B37" s="19">
        <v>19000</v>
      </c>
      <c r="C37" s="20">
        <f t="shared" ref="C37:C61" si="1">SUM(B37:B37)</f>
        <v>19000</v>
      </c>
    </row>
    <row r="38" spans="1:3" x14ac:dyDescent="0.35">
      <c r="A38" s="18" t="s">
        <v>23</v>
      </c>
      <c r="B38" s="19">
        <v>30400</v>
      </c>
      <c r="C38" s="20">
        <f t="shared" si="1"/>
        <v>30400</v>
      </c>
    </row>
    <row r="39" spans="1:3" hidden="1" x14ac:dyDescent="0.35">
      <c r="A39" s="18" t="s">
        <v>22</v>
      </c>
      <c r="B39" s="19">
        <v>0</v>
      </c>
      <c r="C39" s="20">
        <f t="shared" si="1"/>
        <v>0</v>
      </c>
    </row>
    <row r="40" spans="1:3" hidden="1" x14ac:dyDescent="0.35">
      <c r="A40" s="18" t="s">
        <v>21</v>
      </c>
      <c r="B40" s="19">
        <v>0</v>
      </c>
      <c r="C40" s="20">
        <f t="shared" si="1"/>
        <v>0</v>
      </c>
    </row>
    <row r="41" spans="1:3" hidden="1" x14ac:dyDescent="0.35">
      <c r="A41" s="18" t="s">
        <v>20</v>
      </c>
      <c r="B41" s="19">
        <v>0</v>
      </c>
      <c r="C41" s="20">
        <f t="shared" si="1"/>
        <v>0</v>
      </c>
    </row>
    <row r="42" spans="1:3" hidden="1" x14ac:dyDescent="0.35">
      <c r="A42" s="18" t="s">
        <v>19</v>
      </c>
      <c r="B42" s="19">
        <v>0</v>
      </c>
      <c r="C42" s="20">
        <f t="shared" si="1"/>
        <v>0</v>
      </c>
    </row>
    <row r="43" spans="1:3" hidden="1" x14ac:dyDescent="0.35">
      <c r="A43" s="18" t="s">
        <v>18</v>
      </c>
      <c r="B43" s="19">
        <v>0</v>
      </c>
      <c r="C43" s="20">
        <f t="shared" si="1"/>
        <v>0</v>
      </c>
    </row>
    <row r="44" spans="1:3" x14ac:dyDescent="0.35">
      <c r="A44" s="18" t="s">
        <v>17</v>
      </c>
      <c r="B44" s="19">
        <v>160000</v>
      </c>
      <c r="C44" s="20">
        <f t="shared" si="1"/>
        <v>160000</v>
      </c>
    </row>
    <row r="45" spans="1:3" hidden="1" x14ac:dyDescent="0.35">
      <c r="A45" s="18" t="s">
        <v>16</v>
      </c>
      <c r="B45" s="19">
        <v>0</v>
      </c>
      <c r="C45" s="20">
        <f t="shared" si="1"/>
        <v>0</v>
      </c>
    </row>
    <row r="46" spans="1:3" hidden="1" x14ac:dyDescent="0.35">
      <c r="A46" s="18" t="s">
        <v>15</v>
      </c>
      <c r="B46" s="19">
        <v>0</v>
      </c>
      <c r="C46" s="20">
        <f t="shared" si="1"/>
        <v>0</v>
      </c>
    </row>
    <row r="47" spans="1:3" hidden="1" x14ac:dyDescent="0.35">
      <c r="A47" s="18" t="s">
        <v>14</v>
      </c>
      <c r="B47" s="19">
        <v>0</v>
      </c>
      <c r="C47" s="20">
        <f t="shared" si="1"/>
        <v>0</v>
      </c>
    </row>
    <row r="48" spans="1:3" x14ac:dyDescent="0.35">
      <c r="A48" s="27" t="s">
        <v>13</v>
      </c>
      <c r="B48" s="28">
        <v>73000</v>
      </c>
      <c r="C48" s="29">
        <f t="shared" si="1"/>
        <v>73000</v>
      </c>
    </row>
    <row r="49" spans="1:3" hidden="1" x14ac:dyDescent="0.35">
      <c r="A49" s="30" t="s">
        <v>12</v>
      </c>
      <c r="B49" s="31">
        <v>0</v>
      </c>
      <c r="C49" s="32">
        <f t="shared" si="1"/>
        <v>0</v>
      </c>
    </row>
    <row r="50" spans="1:3" hidden="1" x14ac:dyDescent="0.35">
      <c r="A50" s="18" t="s">
        <v>11</v>
      </c>
      <c r="B50" s="19">
        <v>0</v>
      </c>
      <c r="C50" s="20">
        <f t="shared" si="1"/>
        <v>0</v>
      </c>
    </row>
    <row r="51" spans="1:3" hidden="1" x14ac:dyDescent="0.35">
      <c r="A51" s="25" t="s">
        <v>10</v>
      </c>
      <c r="B51" s="26">
        <f>SUM(B52:B56)</f>
        <v>0</v>
      </c>
      <c r="C51" s="26">
        <f t="shared" si="1"/>
        <v>0</v>
      </c>
    </row>
    <row r="52" spans="1:3" hidden="1" x14ac:dyDescent="0.35">
      <c r="A52" s="18" t="s">
        <v>9</v>
      </c>
      <c r="B52" s="19">
        <v>0</v>
      </c>
      <c r="C52" s="20">
        <f t="shared" si="1"/>
        <v>0</v>
      </c>
    </row>
    <row r="53" spans="1:3" hidden="1" x14ac:dyDescent="0.35">
      <c r="A53" s="18" t="s">
        <v>8</v>
      </c>
      <c r="B53" s="19">
        <v>0</v>
      </c>
      <c r="C53" s="20">
        <f t="shared" si="1"/>
        <v>0</v>
      </c>
    </row>
    <row r="54" spans="1:3" hidden="1" x14ac:dyDescent="0.35">
      <c r="A54" s="18" t="s">
        <v>7</v>
      </c>
      <c r="B54" s="19">
        <v>0</v>
      </c>
      <c r="C54" s="20">
        <f t="shared" si="1"/>
        <v>0</v>
      </c>
    </row>
    <row r="55" spans="1:3" hidden="1" x14ac:dyDescent="0.35">
      <c r="A55" s="18" t="s">
        <v>6</v>
      </c>
      <c r="B55" s="19">
        <v>0</v>
      </c>
      <c r="C55" s="20">
        <f t="shared" si="1"/>
        <v>0</v>
      </c>
    </row>
    <row r="56" spans="1:3" hidden="1" x14ac:dyDescent="0.35">
      <c r="A56" s="18" t="s">
        <v>5</v>
      </c>
      <c r="B56" s="19">
        <v>0</v>
      </c>
      <c r="C56" s="20">
        <f t="shared" si="1"/>
        <v>0</v>
      </c>
    </row>
    <row r="57" spans="1:3" hidden="1" x14ac:dyDescent="0.35">
      <c r="A57" s="21" t="s">
        <v>4</v>
      </c>
      <c r="B57" s="22">
        <f>SUM(B58:B59)</f>
        <v>0</v>
      </c>
      <c r="C57" s="22">
        <f t="shared" si="1"/>
        <v>0</v>
      </c>
    </row>
    <row r="58" spans="1:3" hidden="1" x14ac:dyDescent="0.35">
      <c r="A58" s="18" t="s">
        <v>3</v>
      </c>
      <c r="B58" s="19">
        <v>0</v>
      </c>
      <c r="C58" s="20">
        <f t="shared" si="1"/>
        <v>0</v>
      </c>
    </row>
    <row r="59" spans="1:3" hidden="1" x14ac:dyDescent="0.35">
      <c r="A59" s="18" t="s">
        <v>2</v>
      </c>
      <c r="B59" s="19">
        <v>0</v>
      </c>
      <c r="C59" s="20">
        <f t="shared" si="1"/>
        <v>0</v>
      </c>
    </row>
    <row r="60" spans="1:3" hidden="1" x14ac:dyDescent="0.35">
      <c r="A60" s="21" t="s">
        <v>1</v>
      </c>
      <c r="B60" s="33">
        <v>0</v>
      </c>
      <c r="C60" s="22">
        <f t="shared" si="1"/>
        <v>0</v>
      </c>
    </row>
    <row r="61" spans="1:3" hidden="1" x14ac:dyDescent="0.35">
      <c r="A61" s="34" t="s">
        <v>0</v>
      </c>
      <c r="B61" s="35">
        <v>0</v>
      </c>
      <c r="C61" s="36">
        <f t="shared" si="1"/>
        <v>0</v>
      </c>
    </row>
  </sheetData>
  <mergeCells count="5">
    <mergeCell ref="A3:A4"/>
    <mergeCell ref="C3:C4"/>
    <mergeCell ref="A1:C1"/>
    <mergeCell ref="A2:C2"/>
    <mergeCell ref="B3:B4"/>
  </mergeCells>
  <printOptions horizontalCentered="1"/>
  <pageMargins left="0.39370078740157483" right="0.39370078740157483" top="0.78740157480314965" bottom="0.39370078740157483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7"/>
  <sheetViews>
    <sheetView zoomScaleNormal="100" workbookViewId="0">
      <selection activeCell="B1" sqref="A1:K13"/>
    </sheetView>
  </sheetViews>
  <sheetFormatPr defaultRowHeight="21" x14ac:dyDescent="0.2"/>
  <cols>
    <col min="1" max="1" width="4" style="91" customWidth="1"/>
    <col min="2" max="2" width="36.625" style="43" customWidth="1"/>
    <col min="3" max="3" width="14" style="92" customWidth="1"/>
    <col min="4" max="4" width="28.125" style="43" customWidth="1"/>
    <col min="5" max="11" width="14.375" style="89" customWidth="1"/>
    <col min="12" max="12" width="10.875" style="43" bestFit="1" customWidth="1"/>
    <col min="13" max="16384" width="9" style="43"/>
  </cols>
  <sheetData>
    <row r="1" spans="1:12" s="10" customFormat="1" x14ac:dyDescent="0.2">
      <c r="A1" s="8" t="s">
        <v>111</v>
      </c>
      <c r="B1" s="8"/>
      <c r="C1" s="8"/>
      <c r="D1" s="8"/>
      <c r="E1" s="8"/>
      <c r="F1" s="9"/>
    </row>
    <row r="2" spans="1:12" x14ac:dyDescent="0.2">
      <c r="A2" s="142" t="s">
        <v>99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89"/>
    </row>
    <row r="3" spans="1:12" s="42" customFormat="1" ht="42" x14ac:dyDescent="0.2">
      <c r="A3" s="143" t="s">
        <v>91</v>
      </c>
      <c r="B3" s="144"/>
      <c r="C3" s="38" t="s">
        <v>92</v>
      </c>
      <c r="D3" s="39" t="s">
        <v>93</v>
      </c>
      <c r="E3" s="40" t="s">
        <v>94</v>
      </c>
      <c r="F3" s="40" t="s">
        <v>95</v>
      </c>
      <c r="G3" s="40" t="s">
        <v>96</v>
      </c>
      <c r="H3" s="40" t="s">
        <v>113</v>
      </c>
      <c r="I3" s="40" t="s">
        <v>128</v>
      </c>
      <c r="J3" s="40" t="s">
        <v>97</v>
      </c>
      <c r="K3" s="40" t="s">
        <v>98</v>
      </c>
      <c r="L3" s="41"/>
    </row>
    <row r="4" spans="1:12" ht="24" customHeight="1" x14ac:dyDescent="0.2">
      <c r="A4" s="152">
        <v>1</v>
      </c>
      <c r="B4" s="148" t="s">
        <v>112</v>
      </c>
      <c r="C4" s="97">
        <v>700600015</v>
      </c>
      <c r="D4" s="93" t="s">
        <v>101</v>
      </c>
      <c r="E4" s="94">
        <v>120012</v>
      </c>
      <c r="F4" s="94">
        <v>5852</v>
      </c>
      <c r="G4" s="94">
        <v>963</v>
      </c>
      <c r="H4" s="94">
        <v>150350</v>
      </c>
      <c r="I4" s="94">
        <v>60140</v>
      </c>
      <c r="J4" s="94">
        <f t="shared" ref="J4:J12" si="0">SUM(E4:I4)</f>
        <v>337317</v>
      </c>
      <c r="K4" s="150">
        <f>SUM(J4:J12)</f>
        <v>601400</v>
      </c>
    </row>
    <row r="5" spans="1:12" x14ac:dyDescent="0.2">
      <c r="A5" s="153"/>
      <c r="B5" s="149"/>
      <c r="C5" s="98">
        <v>700600143</v>
      </c>
      <c r="D5" s="95" t="s">
        <v>102</v>
      </c>
      <c r="E5" s="96">
        <v>2200</v>
      </c>
      <c r="F5" s="96">
        <v>10995</v>
      </c>
      <c r="G5" s="96">
        <v>3000</v>
      </c>
      <c r="H5" s="96">
        <v>0</v>
      </c>
      <c r="I5" s="96">
        <v>0</v>
      </c>
      <c r="J5" s="94">
        <f t="shared" si="0"/>
        <v>16195</v>
      </c>
      <c r="K5" s="151"/>
    </row>
    <row r="6" spans="1:12" x14ac:dyDescent="0.2">
      <c r="A6" s="153"/>
      <c r="B6" s="149"/>
      <c r="C6" s="97">
        <v>700600145</v>
      </c>
      <c r="D6" s="93" t="s">
        <v>103</v>
      </c>
      <c r="E6" s="94">
        <v>7610</v>
      </c>
      <c r="F6" s="94">
        <v>9164</v>
      </c>
      <c r="G6" s="94">
        <v>2500</v>
      </c>
      <c r="H6" s="94">
        <v>0</v>
      </c>
      <c r="I6" s="94">
        <v>0</v>
      </c>
      <c r="J6" s="94">
        <f t="shared" si="0"/>
        <v>19274</v>
      </c>
      <c r="K6" s="151"/>
    </row>
    <row r="7" spans="1:12" x14ac:dyDescent="0.2">
      <c r="A7" s="153"/>
      <c r="B7" s="149"/>
      <c r="C7" s="98">
        <v>700600148</v>
      </c>
      <c r="D7" s="95" t="s">
        <v>104</v>
      </c>
      <c r="E7" s="96">
        <v>9020</v>
      </c>
      <c r="F7" s="96">
        <v>16493</v>
      </c>
      <c r="G7" s="96">
        <v>4500</v>
      </c>
      <c r="H7" s="96">
        <v>0</v>
      </c>
      <c r="I7" s="96">
        <v>0</v>
      </c>
      <c r="J7" s="94">
        <f t="shared" si="0"/>
        <v>30013</v>
      </c>
      <c r="K7" s="151"/>
    </row>
    <row r="8" spans="1:12" x14ac:dyDescent="0.2">
      <c r="A8" s="153"/>
      <c r="B8" s="149"/>
      <c r="C8" s="97">
        <v>700600151</v>
      </c>
      <c r="D8" s="93" t="s">
        <v>105</v>
      </c>
      <c r="E8" s="94">
        <v>11730</v>
      </c>
      <c r="F8" s="94">
        <v>21990</v>
      </c>
      <c r="G8" s="94">
        <v>6000</v>
      </c>
      <c r="H8" s="94">
        <v>0</v>
      </c>
      <c r="I8" s="94">
        <v>0</v>
      </c>
      <c r="J8" s="94">
        <f t="shared" si="0"/>
        <v>39720</v>
      </c>
      <c r="K8" s="151"/>
    </row>
    <row r="9" spans="1:12" x14ac:dyDescent="0.2">
      <c r="A9" s="153"/>
      <c r="B9" s="149"/>
      <c r="C9" s="98">
        <v>700600154</v>
      </c>
      <c r="D9" s="95" t="s">
        <v>106</v>
      </c>
      <c r="E9" s="96">
        <v>9775</v>
      </c>
      <c r="F9" s="96">
        <v>18325</v>
      </c>
      <c r="G9" s="96">
        <v>5000</v>
      </c>
      <c r="H9" s="96">
        <v>0</v>
      </c>
      <c r="I9" s="96">
        <v>0</v>
      </c>
      <c r="J9" s="94">
        <f t="shared" si="0"/>
        <v>33100</v>
      </c>
      <c r="K9" s="151"/>
    </row>
    <row r="10" spans="1:12" x14ac:dyDescent="0.2">
      <c r="A10" s="153"/>
      <c r="B10" s="149"/>
      <c r="C10" s="97">
        <v>700600157</v>
      </c>
      <c r="D10" s="93" t="s">
        <v>107</v>
      </c>
      <c r="E10" s="94">
        <v>9775</v>
      </c>
      <c r="F10" s="94">
        <v>18325</v>
      </c>
      <c r="G10" s="94">
        <v>5000</v>
      </c>
      <c r="H10" s="94">
        <v>0</v>
      </c>
      <c r="I10" s="94">
        <v>0</v>
      </c>
      <c r="J10" s="94">
        <f t="shared" si="0"/>
        <v>33100</v>
      </c>
      <c r="K10" s="151"/>
    </row>
    <row r="11" spans="1:12" x14ac:dyDescent="0.2">
      <c r="A11" s="153"/>
      <c r="B11" s="149"/>
      <c r="C11" s="98">
        <v>700600160</v>
      </c>
      <c r="D11" s="95" t="s">
        <v>108</v>
      </c>
      <c r="E11" s="96">
        <v>17595</v>
      </c>
      <c r="F11" s="96">
        <v>32986</v>
      </c>
      <c r="G11" s="96">
        <v>9000</v>
      </c>
      <c r="H11" s="96">
        <v>0</v>
      </c>
      <c r="I11" s="96">
        <v>0</v>
      </c>
      <c r="J11" s="94">
        <f t="shared" si="0"/>
        <v>59581</v>
      </c>
      <c r="K11" s="151"/>
    </row>
    <row r="12" spans="1:12" x14ac:dyDescent="0.2">
      <c r="A12" s="153"/>
      <c r="B12" s="149"/>
      <c r="C12" s="97">
        <v>700600163</v>
      </c>
      <c r="D12" s="93" t="s">
        <v>109</v>
      </c>
      <c r="E12" s="94">
        <v>9775</v>
      </c>
      <c r="F12" s="94">
        <v>18325</v>
      </c>
      <c r="G12" s="94">
        <v>5000</v>
      </c>
      <c r="H12" s="94">
        <v>0</v>
      </c>
      <c r="I12" s="94">
        <v>0</v>
      </c>
      <c r="J12" s="94">
        <f t="shared" si="0"/>
        <v>33100</v>
      </c>
      <c r="K12" s="151"/>
    </row>
    <row r="13" spans="1:12" ht="21.75" thickBot="1" x14ac:dyDescent="0.25">
      <c r="A13" s="145" t="s">
        <v>76</v>
      </c>
      <c r="B13" s="146"/>
      <c r="C13" s="146"/>
      <c r="D13" s="147"/>
      <c r="E13" s="90">
        <f t="shared" ref="E13:K13" si="1">SUM(E4:E12)</f>
        <v>197492</v>
      </c>
      <c r="F13" s="90">
        <f t="shared" si="1"/>
        <v>152455</v>
      </c>
      <c r="G13" s="90">
        <f t="shared" si="1"/>
        <v>40963</v>
      </c>
      <c r="H13" s="90">
        <f t="shared" ref="H13" si="2">SUM(H4:H12)</f>
        <v>150350</v>
      </c>
      <c r="I13" s="90">
        <f t="shared" si="1"/>
        <v>60140</v>
      </c>
      <c r="J13" s="90">
        <f t="shared" si="1"/>
        <v>601400</v>
      </c>
      <c r="K13" s="90">
        <f t="shared" si="1"/>
        <v>601400</v>
      </c>
    </row>
    <row r="14" spans="1:12" ht="21.75" thickTop="1" x14ac:dyDescent="0.2">
      <c r="E14" s="106">
        <f>+'กสส 1'!F7+'กสส 1'!F67+'กสส 1'!F127+'กสส 1'!F187+'กสส 1'!F247+'กสส 1'!F307+'กสส 1'!F367+'กสส 1'!F427+'กสส 1'!F487+'กสส 1'!F547</f>
        <v>197492</v>
      </c>
      <c r="F14" s="106">
        <f>+'กสส 1'!J7+'กสส 1'!J67+'กสส 1'!J127+'กสส 1'!J187+'กสส 1'!J247+'กสส 1'!J307+'กสส 1'!J367+'กสส 1'!J427+'กสส 1'!J487+'กสส 1'!J547</f>
        <v>152455</v>
      </c>
      <c r="G14" s="106">
        <f>+'กสส 1'!K7+'กสส 1'!L7+'กสส 1'!K67+'กสส 1'!L67+'กสส 1'!K127+'กสส 1'!L127+'กสส 1'!K187+'กสส 1'!L187+'กสส 1'!K247+'กสส 1'!L247+'กสส 1'!K307+'กสส 1'!L307+'กสส 1'!K367+'กสส 1'!L367+'กสส 1'!K427+'กสส 1'!L427+'กสส 1'!K487+'กสส 1'!L487</f>
        <v>40963</v>
      </c>
      <c r="H14" s="106">
        <f>+'กสส 1'!M7+'กสส 1'!M67+'กสส 1'!M127+'กสส 1'!M187+'กสส 1'!M247+'กสส 1'!M307+'กสส 1'!M367+'กสส 1'!M427+'กสส 1'!M487</f>
        <v>150350</v>
      </c>
      <c r="I14" s="106">
        <f>+'กสส 1'!R487+'กสส 1'!R427+'กสส 1'!R367+'กสส 1'!R307+'กสส 1'!R247+'กสส 1'!R187+'กสส 1'!R127+'กสส 1'!R67+'กสส 1'!R7</f>
        <v>60140</v>
      </c>
      <c r="J14" s="106">
        <f>+'กสส 1'!B487+'กสส 1'!B427+'กสส 1'!B367+'กสส 1'!B307+'กสส 1'!B247+'กสส 1'!B187+'กสส 1'!B127+'กสส 1'!B67+'กสส 1'!B7</f>
        <v>601400</v>
      </c>
    </row>
    <row r="17" spans="11:11" x14ac:dyDescent="0.2">
      <c r="K17" s="89" t="s">
        <v>129</v>
      </c>
    </row>
  </sheetData>
  <mergeCells count="6">
    <mergeCell ref="A2:K2"/>
    <mergeCell ref="A3:B3"/>
    <mergeCell ref="A13:D13"/>
    <mergeCell ref="B4:B12"/>
    <mergeCell ref="K4:K12"/>
    <mergeCell ref="A4:A12"/>
  </mergeCells>
  <phoneticPr fontId="9" type="noConversion"/>
  <printOptions horizontalCentered="1"/>
  <pageMargins left="0.39370078740157483" right="0.39370078740157483" top="0.78740157480314965" bottom="0.39370078740157483" header="0.31496062992125984" footer="0.31496062992125984"/>
  <pageSetup paperSize="9" scale="7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29BCB-8646-4E7A-B9FF-67C2B63904AF}">
  <sheetPr>
    <pageSetUpPr fitToPage="1"/>
  </sheetPr>
  <dimension ref="A1:J8"/>
  <sheetViews>
    <sheetView workbookViewId="0">
      <selection activeCell="D24" sqref="D24"/>
    </sheetView>
  </sheetViews>
  <sheetFormatPr defaultRowHeight="21" x14ac:dyDescent="0.2"/>
  <cols>
    <col min="1" max="1" width="4.5" style="115" customWidth="1"/>
    <col min="2" max="2" width="39.75" style="121" customWidth="1"/>
    <col min="3" max="3" width="15.25" style="132" bestFit="1" customWidth="1"/>
    <col min="4" max="4" width="43.75" style="43" customWidth="1"/>
    <col min="5" max="5" width="7.5" style="132" bestFit="1" customWidth="1"/>
    <col min="6" max="6" width="5.25" style="133" bestFit="1" customWidth="1"/>
    <col min="7" max="7" width="10.5" style="132" bestFit="1" customWidth="1"/>
    <col min="8" max="8" width="10.5" style="132" customWidth="1"/>
    <col min="9" max="9" width="11.875" style="132" bestFit="1" customWidth="1"/>
    <col min="10" max="10" width="12.75" style="132" bestFit="1" customWidth="1"/>
    <col min="11" max="16384" width="9" style="121"/>
  </cols>
  <sheetData>
    <row r="1" spans="1:10" s="112" customFormat="1" ht="23.25" x14ac:dyDescent="0.2">
      <c r="A1" s="107" t="s">
        <v>115</v>
      </c>
      <c r="B1" s="107"/>
      <c r="C1" s="108"/>
      <c r="D1" s="109"/>
      <c r="E1" s="110"/>
      <c r="F1" s="111"/>
      <c r="G1" s="110"/>
      <c r="H1" s="110"/>
      <c r="I1" s="110"/>
      <c r="J1" s="110"/>
    </row>
    <row r="2" spans="1:10" s="112" customFormat="1" ht="23.25" x14ac:dyDescent="0.2">
      <c r="A2" s="154" t="s">
        <v>99</v>
      </c>
      <c r="B2" s="154"/>
      <c r="C2" s="154"/>
      <c r="D2" s="109"/>
      <c r="E2" s="110"/>
      <c r="F2" s="111"/>
      <c r="G2" s="110"/>
      <c r="H2" s="110"/>
      <c r="I2" s="110"/>
      <c r="J2" s="110"/>
    </row>
    <row r="3" spans="1:10" s="115" customFormat="1" x14ac:dyDescent="0.2">
      <c r="A3" s="155" t="s">
        <v>91</v>
      </c>
      <c r="B3" s="155"/>
      <c r="C3" s="113" t="s">
        <v>116</v>
      </c>
      <c r="D3" s="114" t="s">
        <v>117</v>
      </c>
      <c r="E3" s="156" t="s">
        <v>118</v>
      </c>
      <c r="F3" s="156"/>
      <c r="G3" s="113" t="s">
        <v>119</v>
      </c>
      <c r="H3" s="113" t="s">
        <v>120</v>
      </c>
      <c r="I3" s="113" t="s">
        <v>121</v>
      </c>
      <c r="J3" s="113" t="s">
        <v>122</v>
      </c>
    </row>
    <row r="4" spans="1:10" ht="21" customHeight="1" x14ac:dyDescent="0.2">
      <c r="A4" s="152">
        <v>1</v>
      </c>
      <c r="B4" s="158" t="s">
        <v>123</v>
      </c>
      <c r="C4" s="160">
        <f>3000+45000</f>
        <v>48000</v>
      </c>
      <c r="D4" s="116" t="s">
        <v>124</v>
      </c>
      <c r="E4" s="117">
        <v>1</v>
      </c>
      <c r="F4" s="118" t="s">
        <v>125</v>
      </c>
      <c r="G4" s="119">
        <v>1</v>
      </c>
      <c r="H4" s="119">
        <v>1</v>
      </c>
      <c r="I4" s="119">
        <v>3000</v>
      </c>
      <c r="J4" s="120">
        <f>+E4*G4*I4*H4</f>
        <v>3000</v>
      </c>
    </row>
    <row r="5" spans="1:10" x14ac:dyDescent="0.2">
      <c r="A5" s="153"/>
      <c r="B5" s="149"/>
      <c r="C5" s="161"/>
      <c r="D5" s="122" t="s">
        <v>126</v>
      </c>
      <c r="E5" s="123">
        <v>150</v>
      </c>
      <c r="F5" s="124" t="s">
        <v>127</v>
      </c>
      <c r="G5" s="125">
        <v>1</v>
      </c>
      <c r="H5" s="125">
        <v>1</v>
      </c>
      <c r="I5" s="125">
        <v>300</v>
      </c>
      <c r="J5" s="120">
        <f>+E5*G5*I5*H5</f>
        <v>45000</v>
      </c>
    </row>
    <row r="6" spans="1:10" x14ac:dyDescent="0.2">
      <c r="A6" s="157"/>
      <c r="B6" s="159"/>
      <c r="C6" s="162"/>
      <c r="D6" s="126"/>
      <c r="E6" s="127"/>
      <c r="F6" s="128"/>
      <c r="G6" s="129"/>
      <c r="H6" s="129"/>
      <c r="I6" s="129"/>
      <c r="J6" s="130"/>
    </row>
    <row r="7" spans="1:10" ht="21.75" thickBot="1" x14ac:dyDescent="0.25">
      <c r="B7" s="43"/>
      <c r="C7" s="131">
        <f>SUM(C4:C6)</f>
        <v>48000</v>
      </c>
      <c r="J7" s="131">
        <f>SUM(J4:J6)</f>
        <v>48000</v>
      </c>
    </row>
    <row r="8" spans="1:10" ht="21.75" thickTop="1" x14ac:dyDescent="0.2"/>
  </sheetData>
  <mergeCells count="6">
    <mergeCell ref="A2:C2"/>
    <mergeCell ref="A3:B3"/>
    <mergeCell ref="E3:F3"/>
    <mergeCell ref="A4:A6"/>
    <mergeCell ref="B4:B6"/>
    <mergeCell ref="C4:C6"/>
  </mergeCells>
  <printOptions horizontalCentered="1"/>
  <pageMargins left="0.31496062992125984" right="0.31496062992125984" top="0.78740157480314965" bottom="0.39370078740157483" header="0.31496062992125984" footer="0.31496062992125984"/>
  <pageSetup paperSize="9" scale="82" fitToHeight="0" orientation="landscape" r:id="rId1"/>
  <headerFooter>
    <oddFooter>&amp;R&amp;"TH SarabunPSK,ธรรมดา"&amp;14กองคลัง กลุ่มเงินทุนหมุนเวียนและเงินนอกงบประมาณ โทร. 02-653-4444 ต่อ 1667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W662"/>
  <sheetViews>
    <sheetView tabSelected="1" zoomScale="90" zoomScaleNormal="90" workbookViewId="0">
      <pane xSplit="2" ySplit="6" topLeftCell="C645" activePane="bottomRight" state="frozenSplit"/>
      <selection pane="topRight" activeCell="G1" sqref="G1"/>
      <selection pane="bottomLeft" activeCell="A9" sqref="A9"/>
      <selection pane="bottomRight" activeCell="O63" sqref="O63"/>
    </sheetView>
  </sheetViews>
  <sheetFormatPr defaultRowHeight="19.5" x14ac:dyDescent="0.25"/>
  <cols>
    <col min="1" max="1" width="28.75" style="44" customWidth="1"/>
    <col min="2" max="18" width="13.125" style="4" customWidth="1"/>
    <col min="19" max="16384" width="9" style="44"/>
  </cols>
  <sheetData>
    <row r="1" spans="1:22" s="7" customFormat="1" ht="24.95" customHeight="1" x14ac:dyDescent="0.2">
      <c r="A1" s="8" t="s">
        <v>111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6"/>
    </row>
    <row r="2" spans="1:22" ht="24.95" customHeight="1" x14ac:dyDescent="0.35">
      <c r="A2" s="11" t="s">
        <v>114</v>
      </c>
    </row>
    <row r="3" spans="1:22" ht="24.95" customHeight="1" x14ac:dyDescent="0.35">
      <c r="A3" s="11" t="s">
        <v>101</v>
      </c>
    </row>
    <row r="4" spans="1:22" s="1" customFormat="1" ht="24.95" customHeight="1" x14ac:dyDescent="0.35">
      <c r="A4" s="3" t="s">
        <v>88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45"/>
      <c r="T4" s="45"/>
      <c r="U4" s="46"/>
      <c r="V4" s="47"/>
    </row>
    <row r="5" spans="1:22" s="1" customFormat="1" ht="24.95" customHeight="1" x14ac:dyDescent="0.35">
      <c r="A5" s="168" t="s">
        <v>77</v>
      </c>
      <c r="B5" s="170" t="s">
        <v>76</v>
      </c>
      <c r="C5" s="165" t="s">
        <v>75</v>
      </c>
      <c r="D5" s="166"/>
      <c r="E5" s="167"/>
      <c r="F5" s="163" t="s">
        <v>74</v>
      </c>
      <c r="G5" s="165" t="s">
        <v>73</v>
      </c>
      <c r="H5" s="166"/>
      <c r="I5" s="167"/>
      <c r="J5" s="163" t="s">
        <v>72</v>
      </c>
      <c r="K5" s="165" t="s">
        <v>71</v>
      </c>
      <c r="L5" s="166"/>
      <c r="M5" s="167"/>
      <c r="N5" s="163" t="s">
        <v>70</v>
      </c>
      <c r="O5" s="165" t="s">
        <v>69</v>
      </c>
      <c r="P5" s="166"/>
      <c r="Q5" s="167"/>
      <c r="R5" s="163" t="s">
        <v>68</v>
      </c>
    </row>
    <row r="6" spans="1:22" s="7" customFormat="1" ht="24.95" customHeight="1" x14ac:dyDescent="0.2">
      <c r="A6" s="169"/>
      <c r="B6" s="171"/>
      <c r="C6" s="99">
        <v>24381</v>
      </c>
      <c r="D6" s="99">
        <v>24412</v>
      </c>
      <c r="E6" s="99">
        <v>24442</v>
      </c>
      <c r="F6" s="164"/>
      <c r="G6" s="99">
        <v>24473</v>
      </c>
      <c r="H6" s="99">
        <v>24504</v>
      </c>
      <c r="I6" s="99">
        <v>24532</v>
      </c>
      <c r="J6" s="164"/>
      <c r="K6" s="99">
        <v>24563</v>
      </c>
      <c r="L6" s="99">
        <v>24593</v>
      </c>
      <c r="M6" s="99">
        <v>24624</v>
      </c>
      <c r="N6" s="164"/>
      <c r="O6" s="99">
        <v>24654</v>
      </c>
      <c r="P6" s="99">
        <v>24685</v>
      </c>
      <c r="Q6" s="99">
        <v>24716</v>
      </c>
      <c r="R6" s="164"/>
    </row>
    <row r="7" spans="1:22" s="105" customFormat="1" ht="20.25" thickBot="1" x14ac:dyDescent="0.35">
      <c r="A7" s="101" t="s">
        <v>55</v>
      </c>
      <c r="B7" s="102">
        <f t="shared" ref="B7:R7" si="0">SUM(B8+B13+B58+B61+B62)</f>
        <v>337317</v>
      </c>
      <c r="C7" s="102">
        <f t="shared" si="0"/>
        <v>63812</v>
      </c>
      <c r="D7" s="102">
        <f t="shared" si="0"/>
        <v>28100</v>
      </c>
      <c r="E7" s="102">
        <f t="shared" si="0"/>
        <v>28100</v>
      </c>
      <c r="F7" s="102">
        <f t="shared" si="0"/>
        <v>120012</v>
      </c>
      <c r="G7" s="102">
        <f t="shared" si="0"/>
        <v>5852</v>
      </c>
      <c r="H7" s="102">
        <f t="shared" si="0"/>
        <v>0</v>
      </c>
      <c r="I7" s="102">
        <f t="shared" si="0"/>
        <v>0</v>
      </c>
      <c r="J7" s="102">
        <f t="shared" si="0"/>
        <v>5852</v>
      </c>
      <c r="K7" s="102">
        <f t="shared" si="0"/>
        <v>963</v>
      </c>
      <c r="L7" s="102">
        <f t="shared" si="0"/>
        <v>0</v>
      </c>
      <c r="M7" s="102">
        <f t="shared" si="0"/>
        <v>150350</v>
      </c>
      <c r="N7" s="102">
        <f t="shared" si="0"/>
        <v>151313</v>
      </c>
      <c r="O7" s="102">
        <f t="shared" si="0"/>
        <v>60140</v>
      </c>
      <c r="P7" s="102">
        <f t="shared" si="0"/>
        <v>0</v>
      </c>
      <c r="Q7" s="102">
        <f t="shared" si="0"/>
        <v>0</v>
      </c>
      <c r="R7" s="102">
        <f t="shared" si="0"/>
        <v>60140</v>
      </c>
      <c r="S7" s="103"/>
      <c r="T7" s="104"/>
    </row>
    <row r="8" spans="1:22" s="1" customFormat="1" ht="21" hidden="1" x14ac:dyDescent="0.35">
      <c r="A8" s="50" t="s">
        <v>54</v>
      </c>
      <c r="B8" s="51">
        <f t="shared" ref="B8:R8" si="1">SUM(B9:B12)</f>
        <v>0</v>
      </c>
      <c r="C8" s="51">
        <f t="shared" si="1"/>
        <v>0</v>
      </c>
      <c r="D8" s="51">
        <f t="shared" si="1"/>
        <v>0</v>
      </c>
      <c r="E8" s="51">
        <f t="shared" si="1"/>
        <v>0</v>
      </c>
      <c r="F8" s="51">
        <f t="shared" si="1"/>
        <v>0</v>
      </c>
      <c r="G8" s="51">
        <f t="shared" ref="G8:I8" si="2">SUM(G9:G12)</f>
        <v>0</v>
      </c>
      <c r="H8" s="51">
        <f t="shared" si="2"/>
        <v>0</v>
      </c>
      <c r="I8" s="51">
        <f t="shared" si="2"/>
        <v>0</v>
      </c>
      <c r="J8" s="51">
        <f t="shared" si="1"/>
        <v>0</v>
      </c>
      <c r="K8" s="51">
        <f t="shared" ref="K8:M8" si="3">SUM(K9:K12)</f>
        <v>0</v>
      </c>
      <c r="L8" s="51">
        <f t="shared" si="3"/>
        <v>0</v>
      </c>
      <c r="M8" s="51">
        <f t="shared" si="3"/>
        <v>0</v>
      </c>
      <c r="N8" s="51">
        <f t="shared" si="1"/>
        <v>0</v>
      </c>
      <c r="O8" s="51">
        <f t="shared" ref="O8:Q8" si="4">SUM(O9:O12)</f>
        <v>0</v>
      </c>
      <c r="P8" s="51">
        <f t="shared" si="4"/>
        <v>0</v>
      </c>
      <c r="Q8" s="51">
        <f t="shared" si="4"/>
        <v>0</v>
      </c>
      <c r="R8" s="51">
        <f t="shared" si="1"/>
        <v>0</v>
      </c>
      <c r="S8" s="47"/>
    </row>
    <row r="9" spans="1:22" s="1" customFormat="1" ht="21" hidden="1" x14ac:dyDescent="0.35">
      <c r="A9" s="18" t="s">
        <v>53</v>
      </c>
      <c r="B9" s="52">
        <f>SUM(F9+J9+N9+R9)</f>
        <v>0</v>
      </c>
      <c r="C9" s="53"/>
      <c r="D9" s="53"/>
      <c r="E9" s="53"/>
      <c r="F9" s="52">
        <f>SUM(C9:E9)</f>
        <v>0</v>
      </c>
      <c r="G9" s="53"/>
      <c r="H9" s="53"/>
      <c r="I9" s="53"/>
      <c r="J9" s="52">
        <f>SUM(G9:I9)</f>
        <v>0</v>
      </c>
      <c r="K9" s="53"/>
      <c r="L9" s="53"/>
      <c r="M9" s="53"/>
      <c r="N9" s="52">
        <f>SUM(K9:M9)</f>
        <v>0</v>
      </c>
      <c r="O9" s="53"/>
      <c r="P9" s="53"/>
      <c r="Q9" s="53"/>
      <c r="R9" s="52">
        <f>SUM(O9:Q9)</f>
        <v>0</v>
      </c>
      <c r="S9" s="47"/>
    </row>
    <row r="10" spans="1:22" s="1" customFormat="1" ht="21" hidden="1" x14ac:dyDescent="0.35">
      <c r="A10" s="18" t="s">
        <v>52</v>
      </c>
      <c r="B10" s="52">
        <f>SUM(F10+J10+N10+R10)</f>
        <v>0</v>
      </c>
      <c r="C10" s="53"/>
      <c r="D10" s="53"/>
      <c r="E10" s="53"/>
      <c r="F10" s="52">
        <f>SUM(C10:E10)</f>
        <v>0</v>
      </c>
      <c r="G10" s="53"/>
      <c r="H10" s="53"/>
      <c r="I10" s="53"/>
      <c r="J10" s="52">
        <f>SUM(G10:I10)</f>
        <v>0</v>
      </c>
      <c r="K10" s="53"/>
      <c r="L10" s="53"/>
      <c r="M10" s="53"/>
      <c r="N10" s="52">
        <f>SUM(K10:M10)</f>
        <v>0</v>
      </c>
      <c r="O10" s="53"/>
      <c r="P10" s="53"/>
      <c r="Q10" s="53"/>
      <c r="R10" s="52">
        <f>SUM(O10:Q10)</f>
        <v>0</v>
      </c>
      <c r="S10" s="47"/>
    </row>
    <row r="11" spans="1:22" s="1" customFormat="1" ht="21" hidden="1" x14ac:dyDescent="0.35">
      <c r="A11" s="18" t="s">
        <v>51</v>
      </c>
      <c r="B11" s="52">
        <f>SUM(F11+J11+N11+R11)</f>
        <v>0</v>
      </c>
      <c r="C11" s="53"/>
      <c r="D11" s="53"/>
      <c r="E11" s="53"/>
      <c r="F11" s="52">
        <f>SUM(C11:E11)</f>
        <v>0</v>
      </c>
      <c r="G11" s="53"/>
      <c r="H11" s="53"/>
      <c r="I11" s="53"/>
      <c r="J11" s="52">
        <f>SUM(G11:I11)</f>
        <v>0</v>
      </c>
      <c r="K11" s="53"/>
      <c r="L11" s="53"/>
      <c r="M11" s="53"/>
      <c r="N11" s="52">
        <f>SUM(K11:M11)</f>
        <v>0</v>
      </c>
      <c r="O11" s="53"/>
      <c r="P11" s="53"/>
      <c r="Q11" s="53"/>
      <c r="R11" s="52">
        <f>SUM(O11:Q11)</f>
        <v>0</v>
      </c>
      <c r="S11" s="47"/>
    </row>
    <row r="12" spans="1:22" s="1" customFormat="1" ht="21" hidden="1" x14ac:dyDescent="0.35">
      <c r="A12" s="18" t="s">
        <v>50</v>
      </c>
      <c r="B12" s="52">
        <f>SUM(F12+J12+N12+R12)</f>
        <v>0</v>
      </c>
      <c r="C12" s="53"/>
      <c r="D12" s="53"/>
      <c r="E12" s="53"/>
      <c r="F12" s="52">
        <f>SUM(C12:E12)</f>
        <v>0</v>
      </c>
      <c r="G12" s="53"/>
      <c r="H12" s="53"/>
      <c r="I12" s="53"/>
      <c r="J12" s="52">
        <f>SUM(G12:I12)</f>
        <v>0</v>
      </c>
      <c r="K12" s="53"/>
      <c r="L12" s="53"/>
      <c r="M12" s="53"/>
      <c r="N12" s="52">
        <f>SUM(K12:M12)</f>
        <v>0</v>
      </c>
      <c r="O12" s="53"/>
      <c r="P12" s="53"/>
      <c r="Q12" s="53"/>
      <c r="R12" s="52">
        <f>SUM(O12:Q12)</f>
        <v>0</v>
      </c>
      <c r="S12" s="47"/>
    </row>
    <row r="13" spans="1:22" s="1" customFormat="1" ht="21" hidden="1" x14ac:dyDescent="0.35">
      <c r="A13" s="54" t="s">
        <v>49</v>
      </c>
      <c r="B13" s="55">
        <f t="shared" ref="B13:R13" si="5">SUM(B14+B52)</f>
        <v>337317</v>
      </c>
      <c r="C13" s="55">
        <f t="shared" si="5"/>
        <v>63812</v>
      </c>
      <c r="D13" s="55">
        <f t="shared" si="5"/>
        <v>28100</v>
      </c>
      <c r="E13" s="55">
        <f t="shared" si="5"/>
        <v>28100</v>
      </c>
      <c r="F13" s="55">
        <f t="shared" si="5"/>
        <v>120012</v>
      </c>
      <c r="G13" s="55">
        <f t="shared" si="5"/>
        <v>5852</v>
      </c>
      <c r="H13" s="55">
        <f t="shared" si="5"/>
        <v>0</v>
      </c>
      <c r="I13" s="55">
        <f t="shared" si="5"/>
        <v>0</v>
      </c>
      <c r="J13" s="55">
        <f t="shared" si="5"/>
        <v>5852</v>
      </c>
      <c r="K13" s="55">
        <f t="shared" si="5"/>
        <v>963</v>
      </c>
      <c r="L13" s="55">
        <f t="shared" si="5"/>
        <v>0</v>
      </c>
      <c r="M13" s="55">
        <f t="shared" si="5"/>
        <v>150350</v>
      </c>
      <c r="N13" s="55">
        <f t="shared" si="5"/>
        <v>151313</v>
      </c>
      <c r="O13" s="55">
        <f t="shared" si="5"/>
        <v>60140</v>
      </c>
      <c r="P13" s="55">
        <f t="shared" si="5"/>
        <v>0</v>
      </c>
      <c r="Q13" s="55">
        <f t="shared" si="5"/>
        <v>0</v>
      </c>
      <c r="R13" s="55">
        <f t="shared" si="5"/>
        <v>60140</v>
      </c>
      <c r="S13" s="47"/>
    </row>
    <row r="14" spans="1:22" s="1" customFormat="1" ht="21" hidden="1" x14ac:dyDescent="0.35">
      <c r="A14" s="18" t="s">
        <v>48</v>
      </c>
      <c r="B14" s="52">
        <f t="shared" ref="B14:R14" si="6">SUM(B15+B24+B37)</f>
        <v>337317</v>
      </c>
      <c r="C14" s="52">
        <f t="shared" si="6"/>
        <v>63812</v>
      </c>
      <c r="D14" s="52">
        <f t="shared" si="6"/>
        <v>28100</v>
      </c>
      <c r="E14" s="52">
        <f t="shared" si="6"/>
        <v>28100</v>
      </c>
      <c r="F14" s="52">
        <f t="shared" si="6"/>
        <v>120012</v>
      </c>
      <c r="G14" s="52">
        <f t="shared" si="6"/>
        <v>5852</v>
      </c>
      <c r="H14" s="52">
        <f t="shared" si="6"/>
        <v>0</v>
      </c>
      <c r="I14" s="52">
        <f t="shared" si="6"/>
        <v>0</v>
      </c>
      <c r="J14" s="52">
        <f t="shared" si="6"/>
        <v>5852</v>
      </c>
      <c r="K14" s="52">
        <f t="shared" si="6"/>
        <v>963</v>
      </c>
      <c r="L14" s="52">
        <f t="shared" si="6"/>
        <v>0</v>
      </c>
      <c r="M14" s="52">
        <f t="shared" si="6"/>
        <v>150350</v>
      </c>
      <c r="N14" s="52">
        <f t="shared" si="6"/>
        <v>151313</v>
      </c>
      <c r="O14" s="52">
        <f t="shared" si="6"/>
        <v>60140</v>
      </c>
      <c r="P14" s="52">
        <f t="shared" si="6"/>
        <v>0</v>
      </c>
      <c r="Q14" s="52">
        <f t="shared" si="6"/>
        <v>0</v>
      </c>
      <c r="R14" s="52">
        <f t="shared" si="6"/>
        <v>60140</v>
      </c>
      <c r="S14" s="47"/>
    </row>
    <row r="15" spans="1:22" s="1" customFormat="1" ht="21" hidden="1" x14ac:dyDescent="0.35">
      <c r="A15" s="56" t="s">
        <v>47</v>
      </c>
      <c r="B15" s="52">
        <f t="shared" ref="B15:R15" si="7">SUM(B16:B23)</f>
        <v>0</v>
      </c>
      <c r="C15" s="52">
        <f t="shared" si="7"/>
        <v>0</v>
      </c>
      <c r="D15" s="52">
        <f t="shared" si="7"/>
        <v>0</v>
      </c>
      <c r="E15" s="52">
        <f t="shared" si="7"/>
        <v>0</v>
      </c>
      <c r="F15" s="52">
        <f t="shared" si="7"/>
        <v>0</v>
      </c>
      <c r="G15" s="52">
        <f t="shared" ref="G15:I15" si="8">SUM(G16:G23)</f>
        <v>0</v>
      </c>
      <c r="H15" s="52">
        <f t="shared" si="8"/>
        <v>0</v>
      </c>
      <c r="I15" s="52">
        <f t="shared" si="8"/>
        <v>0</v>
      </c>
      <c r="J15" s="52">
        <f t="shared" si="7"/>
        <v>0</v>
      </c>
      <c r="K15" s="52">
        <f t="shared" ref="K15:M15" si="9">SUM(K16:K23)</f>
        <v>0</v>
      </c>
      <c r="L15" s="52">
        <f t="shared" si="9"/>
        <v>0</v>
      </c>
      <c r="M15" s="52">
        <f t="shared" si="9"/>
        <v>0</v>
      </c>
      <c r="N15" s="52">
        <f t="shared" si="7"/>
        <v>0</v>
      </c>
      <c r="O15" s="52">
        <f t="shared" ref="O15:Q15" si="10">SUM(O16:O23)</f>
        <v>0</v>
      </c>
      <c r="P15" s="52">
        <f t="shared" si="10"/>
        <v>0</v>
      </c>
      <c r="Q15" s="52">
        <f t="shared" si="10"/>
        <v>0</v>
      </c>
      <c r="R15" s="52">
        <f t="shared" si="7"/>
        <v>0</v>
      </c>
      <c r="S15" s="47"/>
    </row>
    <row r="16" spans="1:22" s="1" customFormat="1" ht="21" hidden="1" x14ac:dyDescent="0.35">
      <c r="A16" s="18" t="s">
        <v>46</v>
      </c>
      <c r="B16" s="52">
        <f t="shared" ref="B16:B23" si="11">SUM(F16+J16+N16+R16)</f>
        <v>0</v>
      </c>
      <c r="C16" s="53"/>
      <c r="D16" s="53"/>
      <c r="E16" s="53"/>
      <c r="F16" s="52">
        <f t="shared" ref="F16:F23" si="12">SUM(C16:E16)</f>
        <v>0</v>
      </c>
      <c r="G16" s="53"/>
      <c r="H16" s="53"/>
      <c r="I16" s="53"/>
      <c r="J16" s="52">
        <f t="shared" ref="J16:J23" si="13">SUM(G16:I16)</f>
        <v>0</v>
      </c>
      <c r="K16" s="53"/>
      <c r="L16" s="53"/>
      <c r="M16" s="53"/>
      <c r="N16" s="52">
        <f t="shared" ref="N16:N23" si="14">SUM(K16:M16)</f>
        <v>0</v>
      </c>
      <c r="O16" s="53"/>
      <c r="P16" s="53"/>
      <c r="Q16" s="53"/>
      <c r="R16" s="52">
        <f t="shared" ref="R16:R23" si="15">SUM(O16:Q16)</f>
        <v>0</v>
      </c>
      <c r="S16" s="47"/>
    </row>
    <row r="17" spans="1:19" s="1" customFormat="1" ht="21" hidden="1" x14ac:dyDescent="0.35">
      <c r="A17" s="18" t="s">
        <v>45</v>
      </c>
      <c r="B17" s="52">
        <f t="shared" si="11"/>
        <v>0</v>
      </c>
      <c r="C17" s="53"/>
      <c r="D17" s="53"/>
      <c r="E17" s="53"/>
      <c r="F17" s="52">
        <f t="shared" si="12"/>
        <v>0</v>
      </c>
      <c r="G17" s="53"/>
      <c r="H17" s="53"/>
      <c r="I17" s="53"/>
      <c r="J17" s="52">
        <f t="shared" si="13"/>
        <v>0</v>
      </c>
      <c r="K17" s="53"/>
      <c r="L17" s="53"/>
      <c r="M17" s="53"/>
      <c r="N17" s="52">
        <f t="shared" si="14"/>
        <v>0</v>
      </c>
      <c r="O17" s="53"/>
      <c r="P17" s="53"/>
      <c r="Q17" s="53"/>
      <c r="R17" s="52">
        <f t="shared" si="15"/>
        <v>0</v>
      </c>
      <c r="S17" s="47"/>
    </row>
    <row r="18" spans="1:19" s="1" customFormat="1" ht="21" hidden="1" x14ac:dyDescent="0.35">
      <c r="A18" s="18" t="s">
        <v>44</v>
      </c>
      <c r="B18" s="52">
        <f t="shared" si="11"/>
        <v>0</v>
      </c>
      <c r="C18" s="53"/>
      <c r="D18" s="53"/>
      <c r="E18" s="53"/>
      <c r="F18" s="52">
        <f t="shared" si="12"/>
        <v>0</v>
      </c>
      <c r="G18" s="53"/>
      <c r="H18" s="53"/>
      <c r="I18" s="53"/>
      <c r="J18" s="52">
        <f t="shared" si="13"/>
        <v>0</v>
      </c>
      <c r="K18" s="53"/>
      <c r="L18" s="53"/>
      <c r="M18" s="53"/>
      <c r="N18" s="52">
        <f t="shared" si="14"/>
        <v>0</v>
      </c>
      <c r="O18" s="53"/>
      <c r="P18" s="53"/>
      <c r="Q18" s="53"/>
      <c r="R18" s="52">
        <f t="shared" si="15"/>
        <v>0</v>
      </c>
      <c r="S18" s="47"/>
    </row>
    <row r="19" spans="1:19" s="1" customFormat="1" ht="21" hidden="1" x14ac:dyDescent="0.35">
      <c r="A19" s="18" t="s">
        <v>43</v>
      </c>
      <c r="B19" s="52">
        <f t="shared" si="11"/>
        <v>0</v>
      </c>
      <c r="C19" s="53"/>
      <c r="D19" s="53"/>
      <c r="E19" s="53"/>
      <c r="F19" s="52">
        <f t="shared" si="12"/>
        <v>0</v>
      </c>
      <c r="G19" s="53"/>
      <c r="H19" s="53"/>
      <c r="I19" s="53"/>
      <c r="J19" s="52">
        <f t="shared" si="13"/>
        <v>0</v>
      </c>
      <c r="K19" s="53"/>
      <c r="L19" s="53"/>
      <c r="M19" s="53"/>
      <c r="N19" s="52">
        <f t="shared" si="14"/>
        <v>0</v>
      </c>
      <c r="O19" s="53"/>
      <c r="P19" s="53"/>
      <c r="Q19" s="53"/>
      <c r="R19" s="52">
        <f t="shared" si="15"/>
        <v>0</v>
      </c>
      <c r="S19" s="47"/>
    </row>
    <row r="20" spans="1:19" s="1" customFormat="1" ht="21" hidden="1" x14ac:dyDescent="0.35">
      <c r="A20" s="18" t="s">
        <v>42</v>
      </c>
      <c r="B20" s="52">
        <f t="shared" si="11"/>
        <v>0</v>
      </c>
      <c r="C20" s="53"/>
      <c r="D20" s="53"/>
      <c r="E20" s="53"/>
      <c r="F20" s="52">
        <f t="shared" si="12"/>
        <v>0</v>
      </c>
      <c r="G20" s="53"/>
      <c r="H20" s="53"/>
      <c r="I20" s="53"/>
      <c r="J20" s="52">
        <f t="shared" si="13"/>
        <v>0</v>
      </c>
      <c r="K20" s="53"/>
      <c r="L20" s="53"/>
      <c r="M20" s="53"/>
      <c r="N20" s="52">
        <f t="shared" si="14"/>
        <v>0</v>
      </c>
      <c r="O20" s="53"/>
      <c r="P20" s="53"/>
      <c r="Q20" s="53"/>
      <c r="R20" s="52">
        <f t="shared" si="15"/>
        <v>0</v>
      </c>
      <c r="S20" s="47"/>
    </row>
    <row r="21" spans="1:19" s="1" customFormat="1" ht="21" hidden="1" x14ac:dyDescent="0.35">
      <c r="A21" s="18" t="s">
        <v>41</v>
      </c>
      <c r="B21" s="52">
        <f t="shared" si="11"/>
        <v>0</v>
      </c>
      <c r="C21" s="53"/>
      <c r="D21" s="53"/>
      <c r="E21" s="53"/>
      <c r="F21" s="52">
        <f t="shared" si="12"/>
        <v>0</v>
      </c>
      <c r="G21" s="53"/>
      <c r="H21" s="53"/>
      <c r="I21" s="53"/>
      <c r="J21" s="52">
        <f t="shared" si="13"/>
        <v>0</v>
      </c>
      <c r="K21" s="53"/>
      <c r="L21" s="53"/>
      <c r="M21" s="53"/>
      <c r="N21" s="52">
        <f t="shared" si="14"/>
        <v>0</v>
      </c>
      <c r="O21" s="53"/>
      <c r="P21" s="53"/>
      <c r="Q21" s="53"/>
      <c r="R21" s="52">
        <f t="shared" si="15"/>
        <v>0</v>
      </c>
      <c r="S21" s="47"/>
    </row>
    <row r="22" spans="1:19" s="1" customFormat="1" ht="21" hidden="1" x14ac:dyDescent="0.35">
      <c r="A22" s="18" t="s">
        <v>40</v>
      </c>
      <c r="B22" s="52">
        <f t="shared" si="11"/>
        <v>0</v>
      </c>
      <c r="C22" s="53"/>
      <c r="D22" s="53"/>
      <c r="E22" s="53"/>
      <c r="F22" s="52">
        <f t="shared" si="12"/>
        <v>0</v>
      </c>
      <c r="G22" s="53"/>
      <c r="H22" s="53"/>
      <c r="I22" s="53"/>
      <c r="J22" s="52">
        <f t="shared" si="13"/>
        <v>0</v>
      </c>
      <c r="K22" s="53"/>
      <c r="L22" s="53"/>
      <c r="M22" s="53"/>
      <c r="N22" s="52">
        <f t="shared" si="14"/>
        <v>0</v>
      </c>
      <c r="O22" s="53"/>
      <c r="P22" s="53"/>
      <c r="Q22" s="53"/>
      <c r="R22" s="52">
        <f t="shared" si="15"/>
        <v>0</v>
      </c>
      <c r="S22" s="47"/>
    </row>
    <row r="23" spans="1:19" s="1" customFormat="1" ht="21" hidden="1" x14ac:dyDescent="0.35">
      <c r="A23" s="18" t="s">
        <v>39</v>
      </c>
      <c r="B23" s="52">
        <f t="shared" si="11"/>
        <v>0</v>
      </c>
      <c r="C23" s="53"/>
      <c r="D23" s="53"/>
      <c r="E23" s="53"/>
      <c r="F23" s="52">
        <f t="shared" si="12"/>
        <v>0</v>
      </c>
      <c r="G23" s="53"/>
      <c r="H23" s="53"/>
      <c r="I23" s="53"/>
      <c r="J23" s="52">
        <f t="shared" si="13"/>
        <v>0</v>
      </c>
      <c r="K23" s="53"/>
      <c r="L23" s="53"/>
      <c r="M23" s="53"/>
      <c r="N23" s="52">
        <f t="shared" si="14"/>
        <v>0</v>
      </c>
      <c r="O23" s="53"/>
      <c r="P23" s="53"/>
      <c r="Q23" s="53"/>
      <c r="R23" s="52">
        <f t="shared" si="15"/>
        <v>0</v>
      </c>
      <c r="S23" s="47"/>
    </row>
    <row r="24" spans="1:19" s="1" customFormat="1" ht="21" hidden="1" x14ac:dyDescent="0.35">
      <c r="A24" s="56" t="s">
        <v>38</v>
      </c>
      <c r="B24" s="52">
        <f t="shared" ref="B24:R24" si="16">SUM(B25:B36)</f>
        <v>290920</v>
      </c>
      <c r="C24" s="52">
        <f t="shared" si="16"/>
        <v>62839</v>
      </c>
      <c r="D24" s="52">
        <f t="shared" si="16"/>
        <v>28100</v>
      </c>
      <c r="E24" s="52">
        <f t="shared" si="16"/>
        <v>28100</v>
      </c>
      <c r="F24" s="52">
        <f t="shared" si="16"/>
        <v>119039</v>
      </c>
      <c r="G24" s="52">
        <f t="shared" si="16"/>
        <v>5852</v>
      </c>
      <c r="H24" s="52">
        <f t="shared" si="16"/>
        <v>0</v>
      </c>
      <c r="I24" s="52">
        <f t="shared" si="16"/>
        <v>0</v>
      </c>
      <c r="J24" s="52">
        <f t="shared" si="16"/>
        <v>5852</v>
      </c>
      <c r="K24" s="52">
        <f t="shared" si="16"/>
        <v>0</v>
      </c>
      <c r="L24" s="52">
        <f t="shared" si="16"/>
        <v>0</v>
      </c>
      <c r="M24" s="52">
        <f t="shared" si="16"/>
        <v>105889</v>
      </c>
      <c r="N24" s="52">
        <f t="shared" si="16"/>
        <v>105889</v>
      </c>
      <c r="O24" s="52">
        <f t="shared" si="16"/>
        <v>60140</v>
      </c>
      <c r="P24" s="52">
        <f t="shared" si="16"/>
        <v>0</v>
      </c>
      <c r="Q24" s="52">
        <f t="shared" si="16"/>
        <v>0</v>
      </c>
      <c r="R24" s="52">
        <f t="shared" si="16"/>
        <v>60140</v>
      </c>
      <c r="S24" s="47"/>
    </row>
    <row r="25" spans="1:19" s="1" customFormat="1" ht="21" x14ac:dyDescent="0.35">
      <c r="A25" s="18" t="s">
        <v>37</v>
      </c>
      <c r="B25" s="52">
        <f t="shared" ref="B25:B36" si="17">SUM(F25+J25+N25+R25)</f>
        <v>126080</v>
      </c>
      <c r="C25" s="53">
        <v>37839</v>
      </c>
      <c r="D25" s="53"/>
      <c r="E25" s="53"/>
      <c r="F25" s="52">
        <f t="shared" ref="F25:F36" si="18">SUM(C25:E25)</f>
        <v>37839</v>
      </c>
      <c r="G25" s="53">
        <v>2852</v>
      </c>
      <c r="H25" s="53"/>
      <c r="I25" s="53"/>
      <c r="J25" s="52">
        <f t="shared" ref="J25:J36" si="19">SUM(G25:I25)</f>
        <v>2852</v>
      </c>
      <c r="K25" s="53">
        <v>0</v>
      </c>
      <c r="L25" s="53"/>
      <c r="M25" s="53">
        <v>25249</v>
      </c>
      <c r="N25" s="52">
        <f t="shared" ref="N25:N36" si="20">SUM(K25:M25)</f>
        <v>25249</v>
      </c>
      <c r="O25" s="53">
        <v>60140</v>
      </c>
      <c r="P25" s="53"/>
      <c r="Q25" s="53"/>
      <c r="R25" s="52">
        <f t="shared" ref="R25:R36" si="21">SUM(O25:Q25)</f>
        <v>60140</v>
      </c>
      <c r="S25" s="47"/>
    </row>
    <row r="26" spans="1:19" s="1" customFormat="1" ht="21" hidden="1" x14ac:dyDescent="0.35">
      <c r="A26" s="18" t="s">
        <v>36</v>
      </c>
      <c r="B26" s="52">
        <f t="shared" si="17"/>
        <v>0</v>
      </c>
      <c r="C26" s="53"/>
      <c r="D26" s="53"/>
      <c r="E26" s="53"/>
      <c r="F26" s="52">
        <f t="shared" si="18"/>
        <v>0</v>
      </c>
      <c r="G26" s="53"/>
      <c r="H26" s="53"/>
      <c r="I26" s="53"/>
      <c r="J26" s="52">
        <f t="shared" si="19"/>
        <v>0</v>
      </c>
      <c r="K26" s="53"/>
      <c r="L26" s="53"/>
      <c r="M26" s="53"/>
      <c r="N26" s="52">
        <f t="shared" si="20"/>
        <v>0</v>
      </c>
      <c r="O26" s="53"/>
      <c r="P26" s="53"/>
      <c r="Q26" s="53"/>
      <c r="R26" s="52">
        <f t="shared" si="21"/>
        <v>0</v>
      </c>
      <c r="S26" s="47"/>
    </row>
    <row r="27" spans="1:19" s="1" customFormat="1" ht="21" hidden="1" x14ac:dyDescent="0.35">
      <c r="A27" s="18" t="s">
        <v>35</v>
      </c>
      <c r="B27" s="52">
        <f t="shared" si="17"/>
        <v>0</v>
      </c>
      <c r="C27" s="53"/>
      <c r="D27" s="53"/>
      <c r="E27" s="53"/>
      <c r="F27" s="52">
        <f t="shared" si="18"/>
        <v>0</v>
      </c>
      <c r="G27" s="53"/>
      <c r="H27" s="53"/>
      <c r="I27" s="53"/>
      <c r="J27" s="52">
        <f t="shared" si="19"/>
        <v>0</v>
      </c>
      <c r="K27" s="53"/>
      <c r="L27" s="53"/>
      <c r="M27" s="53"/>
      <c r="N27" s="52">
        <f t="shared" si="20"/>
        <v>0</v>
      </c>
      <c r="O27" s="53"/>
      <c r="P27" s="53"/>
      <c r="Q27" s="53"/>
      <c r="R27" s="52">
        <f t="shared" si="21"/>
        <v>0</v>
      </c>
      <c r="S27" s="47"/>
    </row>
    <row r="28" spans="1:19" s="1" customFormat="1" ht="21" hidden="1" x14ac:dyDescent="0.35">
      <c r="A28" s="18" t="s">
        <v>34</v>
      </c>
      <c r="B28" s="52">
        <f t="shared" si="17"/>
        <v>0</v>
      </c>
      <c r="C28" s="53"/>
      <c r="D28" s="53"/>
      <c r="E28" s="53"/>
      <c r="F28" s="52">
        <f t="shared" si="18"/>
        <v>0</v>
      </c>
      <c r="G28" s="53"/>
      <c r="H28" s="53"/>
      <c r="I28" s="53"/>
      <c r="J28" s="52">
        <f t="shared" si="19"/>
        <v>0</v>
      </c>
      <c r="K28" s="53"/>
      <c r="L28" s="53"/>
      <c r="M28" s="53"/>
      <c r="N28" s="52">
        <f t="shared" si="20"/>
        <v>0</v>
      </c>
      <c r="O28" s="53"/>
      <c r="P28" s="53"/>
      <c r="Q28" s="53"/>
      <c r="R28" s="52">
        <f t="shared" si="21"/>
        <v>0</v>
      </c>
      <c r="S28" s="47"/>
    </row>
    <row r="29" spans="1:19" s="1" customFormat="1" ht="21" hidden="1" x14ac:dyDescent="0.35">
      <c r="A29" s="18" t="s">
        <v>33</v>
      </c>
      <c r="B29" s="52">
        <f t="shared" si="17"/>
        <v>0</v>
      </c>
      <c r="C29" s="53"/>
      <c r="D29" s="53"/>
      <c r="E29" s="53"/>
      <c r="F29" s="52">
        <f t="shared" si="18"/>
        <v>0</v>
      </c>
      <c r="G29" s="53"/>
      <c r="H29" s="53"/>
      <c r="I29" s="53"/>
      <c r="J29" s="52">
        <f t="shared" si="19"/>
        <v>0</v>
      </c>
      <c r="K29" s="53"/>
      <c r="L29" s="53"/>
      <c r="M29" s="53"/>
      <c r="N29" s="52">
        <f t="shared" si="20"/>
        <v>0</v>
      </c>
      <c r="O29" s="53"/>
      <c r="P29" s="53"/>
      <c r="Q29" s="53"/>
      <c r="R29" s="52">
        <f t="shared" si="21"/>
        <v>0</v>
      </c>
      <c r="S29" s="47"/>
    </row>
    <row r="30" spans="1:19" s="1" customFormat="1" ht="21" x14ac:dyDescent="0.35">
      <c r="A30" s="18" t="s">
        <v>32</v>
      </c>
      <c r="B30" s="52">
        <f t="shared" si="17"/>
        <v>48000</v>
      </c>
      <c r="C30" s="53">
        <v>25000</v>
      </c>
      <c r="D30" s="53"/>
      <c r="E30" s="53"/>
      <c r="F30" s="52">
        <f t="shared" si="18"/>
        <v>25000</v>
      </c>
      <c r="G30" s="53">
        <v>3000</v>
      </c>
      <c r="H30" s="53"/>
      <c r="I30" s="53"/>
      <c r="J30" s="52">
        <f t="shared" si="19"/>
        <v>3000</v>
      </c>
      <c r="K30" s="53"/>
      <c r="L30" s="53"/>
      <c r="M30" s="53">
        <v>20000</v>
      </c>
      <c r="N30" s="52">
        <f t="shared" si="20"/>
        <v>20000</v>
      </c>
      <c r="O30" s="53">
        <v>0</v>
      </c>
      <c r="P30" s="53"/>
      <c r="Q30" s="53"/>
      <c r="R30" s="52">
        <f t="shared" si="21"/>
        <v>0</v>
      </c>
      <c r="S30" s="47"/>
    </row>
    <row r="31" spans="1:19" s="1" customFormat="1" ht="21" x14ac:dyDescent="0.35">
      <c r="A31" s="18" t="s">
        <v>31</v>
      </c>
      <c r="B31" s="52">
        <f t="shared" si="17"/>
        <v>116840</v>
      </c>
      <c r="C31" s="53"/>
      <c r="D31" s="53">
        <v>28100</v>
      </c>
      <c r="E31" s="53">
        <v>28100</v>
      </c>
      <c r="F31" s="52">
        <f t="shared" si="18"/>
        <v>56200</v>
      </c>
      <c r="G31" s="53">
        <v>0</v>
      </c>
      <c r="H31" s="53"/>
      <c r="I31" s="53"/>
      <c r="J31" s="52">
        <f t="shared" si="19"/>
        <v>0</v>
      </c>
      <c r="K31" s="53">
        <v>0</v>
      </c>
      <c r="L31" s="53"/>
      <c r="M31" s="100">
        <v>60640</v>
      </c>
      <c r="N31" s="52">
        <f t="shared" si="20"/>
        <v>60640</v>
      </c>
      <c r="O31" s="53">
        <v>0</v>
      </c>
      <c r="P31" s="53"/>
      <c r="Q31" s="53"/>
      <c r="R31" s="52">
        <f t="shared" si="21"/>
        <v>0</v>
      </c>
      <c r="S31" s="47"/>
    </row>
    <row r="32" spans="1:19" s="1" customFormat="1" ht="21" hidden="1" x14ac:dyDescent="0.35">
      <c r="A32" s="18" t="s">
        <v>30</v>
      </c>
      <c r="B32" s="52">
        <f t="shared" si="17"/>
        <v>0</v>
      </c>
      <c r="C32" s="53"/>
      <c r="D32" s="53"/>
      <c r="E32" s="53"/>
      <c r="F32" s="52">
        <f t="shared" si="18"/>
        <v>0</v>
      </c>
      <c r="G32" s="53"/>
      <c r="H32" s="53"/>
      <c r="I32" s="53"/>
      <c r="J32" s="52">
        <f t="shared" si="19"/>
        <v>0</v>
      </c>
      <c r="K32" s="53"/>
      <c r="L32" s="53"/>
      <c r="M32" s="53"/>
      <c r="N32" s="52">
        <f t="shared" si="20"/>
        <v>0</v>
      </c>
      <c r="O32" s="53"/>
      <c r="P32" s="53"/>
      <c r="Q32" s="53"/>
      <c r="R32" s="52">
        <f t="shared" si="21"/>
        <v>0</v>
      </c>
      <c r="S32" s="47"/>
    </row>
    <row r="33" spans="1:19" s="1" customFormat="1" ht="21" hidden="1" x14ac:dyDescent="0.35">
      <c r="A33" s="18" t="s">
        <v>29</v>
      </c>
      <c r="B33" s="52">
        <f t="shared" si="17"/>
        <v>0</v>
      </c>
      <c r="C33" s="53"/>
      <c r="D33" s="53"/>
      <c r="E33" s="53"/>
      <c r="F33" s="52">
        <f t="shared" si="18"/>
        <v>0</v>
      </c>
      <c r="G33" s="53"/>
      <c r="H33" s="53"/>
      <c r="I33" s="53"/>
      <c r="J33" s="52">
        <f t="shared" si="19"/>
        <v>0</v>
      </c>
      <c r="K33" s="53"/>
      <c r="L33" s="53"/>
      <c r="M33" s="53"/>
      <c r="N33" s="52">
        <f t="shared" si="20"/>
        <v>0</v>
      </c>
      <c r="O33" s="53"/>
      <c r="P33" s="53"/>
      <c r="Q33" s="53"/>
      <c r="R33" s="52">
        <f t="shared" si="21"/>
        <v>0</v>
      </c>
      <c r="S33" s="47"/>
    </row>
    <row r="34" spans="1:19" s="1" customFormat="1" ht="21" hidden="1" x14ac:dyDescent="0.35">
      <c r="A34" s="18" t="s">
        <v>28</v>
      </c>
      <c r="B34" s="52">
        <f t="shared" si="17"/>
        <v>0</v>
      </c>
      <c r="C34" s="53"/>
      <c r="D34" s="53"/>
      <c r="E34" s="53"/>
      <c r="F34" s="52">
        <f t="shared" si="18"/>
        <v>0</v>
      </c>
      <c r="G34" s="53"/>
      <c r="H34" s="53"/>
      <c r="I34" s="53"/>
      <c r="J34" s="52">
        <f t="shared" si="19"/>
        <v>0</v>
      </c>
      <c r="K34" s="53"/>
      <c r="L34" s="53"/>
      <c r="M34" s="53"/>
      <c r="N34" s="52">
        <f t="shared" si="20"/>
        <v>0</v>
      </c>
      <c r="O34" s="53"/>
      <c r="P34" s="53"/>
      <c r="Q34" s="53"/>
      <c r="R34" s="52">
        <f t="shared" si="21"/>
        <v>0</v>
      </c>
      <c r="S34" s="47"/>
    </row>
    <row r="35" spans="1:19" s="1" customFormat="1" ht="21" hidden="1" x14ac:dyDescent="0.35">
      <c r="A35" s="18" t="s">
        <v>27</v>
      </c>
      <c r="B35" s="52">
        <f t="shared" si="17"/>
        <v>0</v>
      </c>
      <c r="C35" s="53"/>
      <c r="D35" s="53"/>
      <c r="E35" s="53"/>
      <c r="F35" s="52">
        <f t="shared" si="18"/>
        <v>0</v>
      </c>
      <c r="G35" s="53"/>
      <c r="H35" s="53"/>
      <c r="I35" s="53"/>
      <c r="J35" s="52">
        <f t="shared" si="19"/>
        <v>0</v>
      </c>
      <c r="K35" s="53"/>
      <c r="L35" s="53"/>
      <c r="M35" s="53"/>
      <c r="N35" s="52">
        <f t="shared" si="20"/>
        <v>0</v>
      </c>
      <c r="O35" s="53"/>
      <c r="P35" s="53"/>
      <c r="Q35" s="53"/>
      <c r="R35" s="52">
        <f t="shared" si="21"/>
        <v>0</v>
      </c>
      <c r="S35" s="47"/>
    </row>
    <row r="36" spans="1:19" s="1" customFormat="1" ht="21" hidden="1" x14ac:dyDescent="0.35">
      <c r="A36" s="18" t="s">
        <v>26</v>
      </c>
      <c r="B36" s="52">
        <f t="shared" si="17"/>
        <v>0</v>
      </c>
      <c r="C36" s="53"/>
      <c r="D36" s="53"/>
      <c r="E36" s="53"/>
      <c r="F36" s="52">
        <f t="shared" si="18"/>
        <v>0</v>
      </c>
      <c r="G36" s="53"/>
      <c r="H36" s="53"/>
      <c r="I36" s="53"/>
      <c r="J36" s="52">
        <f t="shared" si="19"/>
        <v>0</v>
      </c>
      <c r="K36" s="53"/>
      <c r="L36" s="53"/>
      <c r="M36" s="53"/>
      <c r="N36" s="52">
        <f t="shared" si="20"/>
        <v>0</v>
      </c>
      <c r="O36" s="53"/>
      <c r="P36" s="53"/>
      <c r="Q36" s="53"/>
      <c r="R36" s="52">
        <f t="shared" si="21"/>
        <v>0</v>
      </c>
      <c r="S36" s="47"/>
    </row>
    <row r="37" spans="1:19" s="1" customFormat="1" ht="21" hidden="1" x14ac:dyDescent="0.35">
      <c r="A37" s="56" t="s">
        <v>25</v>
      </c>
      <c r="B37" s="52">
        <f t="shared" ref="B37:R37" si="22">SUM(B38:B51)</f>
        <v>46397</v>
      </c>
      <c r="C37" s="52">
        <f t="shared" si="22"/>
        <v>973</v>
      </c>
      <c r="D37" s="52">
        <f t="shared" si="22"/>
        <v>0</v>
      </c>
      <c r="E37" s="52">
        <f t="shared" si="22"/>
        <v>0</v>
      </c>
      <c r="F37" s="52">
        <f t="shared" si="22"/>
        <v>973</v>
      </c>
      <c r="G37" s="52">
        <f t="shared" si="22"/>
        <v>0</v>
      </c>
      <c r="H37" s="52">
        <f t="shared" si="22"/>
        <v>0</v>
      </c>
      <c r="I37" s="52">
        <f t="shared" si="22"/>
        <v>0</v>
      </c>
      <c r="J37" s="52">
        <f t="shared" si="22"/>
        <v>0</v>
      </c>
      <c r="K37" s="52">
        <f t="shared" si="22"/>
        <v>963</v>
      </c>
      <c r="L37" s="52">
        <f t="shared" si="22"/>
        <v>0</v>
      </c>
      <c r="M37" s="52">
        <f t="shared" si="22"/>
        <v>44461</v>
      </c>
      <c r="N37" s="52">
        <f t="shared" si="22"/>
        <v>45424</v>
      </c>
      <c r="O37" s="52">
        <f t="shared" si="22"/>
        <v>0</v>
      </c>
      <c r="P37" s="52">
        <f t="shared" si="22"/>
        <v>0</v>
      </c>
      <c r="Q37" s="52">
        <f t="shared" si="22"/>
        <v>0</v>
      </c>
      <c r="R37" s="52">
        <f t="shared" si="22"/>
        <v>0</v>
      </c>
      <c r="S37" s="47"/>
    </row>
    <row r="38" spans="1:19" s="1" customFormat="1" ht="21" hidden="1" x14ac:dyDescent="0.35">
      <c r="A38" s="18" t="s">
        <v>24</v>
      </c>
      <c r="B38" s="52">
        <f t="shared" ref="B38:B51" si="23">SUM(F38+J38+N38+R38)</f>
        <v>0</v>
      </c>
      <c r="C38" s="53"/>
      <c r="D38" s="53"/>
      <c r="E38" s="53"/>
      <c r="F38" s="52">
        <f t="shared" ref="F38:F51" si="24">SUM(C38:E38)</f>
        <v>0</v>
      </c>
      <c r="G38" s="53"/>
      <c r="H38" s="53"/>
      <c r="I38" s="53"/>
      <c r="J38" s="52">
        <f t="shared" ref="J38:J51" si="25">SUM(G38:I38)</f>
        <v>0</v>
      </c>
      <c r="K38" s="53"/>
      <c r="L38" s="53"/>
      <c r="M38" s="53"/>
      <c r="N38" s="52">
        <f t="shared" ref="N38:N51" si="26">SUM(K38:M38)</f>
        <v>0</v>
      </c>
      <c r="O38" s="53"/>
      <c r="P38" s="53"/>
      <c r="Q38" s="53"/>
      <c r="R38" s="52">
        <f t="shared" ref="R38:R51" si="27">SUM(O38:Q38)</f>
        <v>0</v>
      </c>
      <c r="S38" s="47"/>
    </row>
    <row r="39" spans="1:19" s="1" customFormat="1" ht="21" hidden="1" x14ac:dyDescent="0.35">
      <c r="A39" s="18" t="s">
        <v>23</v>
      </c>
      <c r="B39" s="52">
        <f t="shared" si="23"/>
        <v>0</v>
      </c>
      <c r="C39" s="53"/>
      <c r="D39" s="53"/>
      <c r="E39" s="53"/>
      <c r="F39" s="52">
        <f t="shared" si="24"/>
        <v>0</v>
      </c>
      <c r="G39" s="53"/>
      <c r="H39" s="53"/>
      <c r="I39" s="53"/>
      <c r="J39" s="52">
        <f t="shared" si="25"/>
        <v>0</v>
      </c>
      <c r="K39" s="53"/>
      <c r="L39" s="53"/>
      <c r="M39" s="53"/>
      <c r="N39" s="52">
        <f t="shared" si="26"/>
        <v>0</v>
      </c>
      <c r="O39" s="53"/>
      <c r="P39" s="53"/>
      <c r="Q39" s="53"/>
      <c r="R39" s="52">
        <f t="shared" si="27"/>
        <v>0</v>
      </c>
      <c r="S39" s="47"/>
    </row>
    <row r="40" spans="1:19" s="1" customFormat="1" ht="21" hidden="1" x14ac:dyDescent="0.35">
      <c r="A40" s="18" t="s">
        <v>22</v>
      </c>
      <c r="B40" s="52">
        <f t="shared" si="23"/>
        <v>0</v>
      </c>
      <c r="C40" s="53"/>
      <c r="D40" s="53"/>
      <c r="E40" s="53"/>
      <c r="F40" s="52">
        <f t="shared" si="24"/>
        <v>0</v>
      </c>
      <c r="G40" s="53"/>
      <c r="H40" s="53"/>
      <c r="I40" s="53"/>
      <c r="J40" s="52">
        <f t="shared" si="25"/>
        <v>0</v>
      </c>
      <c r="K40" s="53"/>
      <c r="L40" s="53"/>
      <c r="M40" s="53"/>
      <c r="N40" s="52">
        <f t="shared" si="26"/>
        <v>0</v>
      </c>
      <c r="O40" s="53"/>
      <c r="P40" s="53"/>
      <c r="Q40" s="53"/>
      <c r="R40" s="52">
        <f t="shared" si="27"/>
        <v>0</v>
      </c>
      <c r="S40" s="47"/>
    </row>
    <row r="41" spans="1:19" s="1" customFormat="1" ht="21" hidden="1" x14ac:dyDescent="0.35">
      <c r="A41" s="18" t="s">
        <v>21</v>
      </c>
      <c r="B41" s="52">
        <f t="shared" si="23"/>
        <v>0</v>
      </c>
      <c r="C41" s="53"/>
      <c r="D41" s="53"/>
      <c r="E41" s="53"/>
      <c r="F41" s="52">
        <f t="shared" si="24"/>
        <v>0</v>
      </c>
      <c r="G41" s="53"/>
      <c r="H41" s="53"/>
      <c r="I41" s="53"/>
      <c r="J41" s="52">
        <f t="shared" si="25"/>
        <v>0</v>
      </c>
      <c r="K41" s="53"/>
      <c r="L41" s="53"/>
      <c r="M41" s="53"/>
      <c r="N41" s="52">
        <f t="shared" si="26"/>
        <v>0</v>
      </c>
      <c r="O41" s="53"/>
      <c r="P41" s="53"/>
      <c r="Q41" s="53"/>
      <c r="R41" s="52">
        <f t="shared" si="27"/>
        <v>0</v>
      </c>
      <c r="S41" s="47"/>
    </row>
    <row r="42" spans="1:19" s="1" customFormat="1" ht="21" hidden="1" x14ac:dyDescent="0.35">
      <c r="A42" s="18" t="s">
        <v>20</v>
      </c>
      <c r="B42" s="52">
        <f t="shared" si="23"/>
        <v>0</v>
      </c>
      <c r="C42" s="53"/>
      <c r="D42" s="53"/>
      <c r="E42" s="53"/>
      <c r="F42" s="52">
        <f t="shared" si="24"/>
        <v>0</v>
      </c>
      <c r="G42" s="53"/>
      <c r="H42" s="53"/>
      <c r="I42" s="53"/>
      <c r="J42" s="52">
        <f t="shared" si="25"/>
        <v>0</v>
      </c>
      <c r="K42" s="53"/>
      <c r="L42" s="53"/>
      <c r="M42" s="53"/>
      <c r="N42" s="52">
        <f t="shared" si="26"/>
        <v>0</v>
      </c>
      <c r="O42" s="53"/>
      <c r="P42" s="53"/>
      <c r="Q42" s="53"/>
      <c r="R42" s="52">
        <f t="shared" si="27"/>
        <v>0</v>
      </c>
      <c r="S42" s="47"/>
    </row>
    <row r="43" spans="1:19" s="1" customFormat="1" ht="21" hidden="1" x14ac:dyDescent="0.35">
      <c r="A43" s="18" t="s">
        <v>19</v>
      </c>
      <c r="B43" s="52">
        <f t="shared" si="23"/>
        <v>0</v>
      </c>
      <c r="C43" s="53"/>
      <c r="D43" s="53"/>
      <c r="E43" s="53"/>
      <c r="F43" s="52">
        <f t="shared" si="24"/>
        <v>0</v>
      </c>
      <c r="G43" s="53"/>
      <c r="H43" s="53"/>
      <c r="I43" s="53"/>
      <c r="J43" s="52">
        <f t="shared" si="25"/>
        <v>0</v>
      </c>
      <c r="K43" s="53"/>
      <c r="L43" s="53"/>
      <c r="M43" s="53"/>
      <c r="N43" s="52">
        <f t="shared" si="26"/>
        <v>0</v>
      </c>
      <c r="O43" s="53"/>
      <c r="P43" s="53"/>
      <c r="Q43" s="53"/>
      <c r="R43" s="52">
        <f t="shared" si="27"/>
        <v>0</v>
      </c>
      <c r="S43" s="47"/>
    </row>
    <row r="44" spans="1:19" s="1" customFormat="1" ht="21" hidden="1" x14ac:dyDescent="0.35">
      <c r="A44" s="18" t="s">
        <v>18</v>
      </c>
      <c r="B44" s="52">
        <f t="shared" si="23"/>
        <v>0</v>
      </c>
      <c r="C44" s="53"/>
      <c r="D44" s="53"/>
      <c r="E44" s="53"/>
      <c r="F44" s="52">
        <f t="shared" si="24"/>
        <v>0</v>
      </c>
      <c r="G44" s="53"/>
      <c r="H44" s="53"/>
      <c r="I44" s="53"/>
      <c r="J44" s="52">
        <f t="shared" si="25"/>
        <v>0</v>
      </c>
      <c r="K44" s="53"/>
      <c r="L44" s="53"/>
      <c r="M44" s="53"/>
      <c r="N44" s="52">
        <f t="shared" si="26"/>
        <v>0</v>
      </c>
      <c r="O44" s="53"/>
      <c r="P44" s="53"/>
      <c r="Q44" s="53"/>
      <c r="R44" s="52">
        <f t="shared" si="27"/>
        <v>0</v>
      </c>
      <c r="S44" s="47"/>
    </row>
    <row r="45" spans="1:19" s="1" customFormat="1" ht="21" hidden="1" x14ac:dyDescent="0.35">
      <c r="A45" s="18" t="s">
        <v>17</v>
      </c>
      <c r="B45" s="52">
        <f t="shared" si="23"/>
        <v>0</v>
      </c>
      <c r="C45" s="53"/>
      <c r="D45" s="53"/>
      <c r="E45" s="53"/>
      <c r="F45" s="52">
        <f t="shared" si="24"/>
        <v>0</v>
      </c>
      <c r="G45" s="53"/>
      <c r="H45" s="53"/>
      <c r="I45" s="53"/>
      <c r="J45" s="52">
        <f t="shared" si="25"/>
        <v>0</v>
      </c>
      <c r="K45" s="53"/>
      <c r="L45" s="53"/>
      <c r="M45" s="53"/>
      <c r="N45" s="52">
        <f t="shared" si="26"/>
        <v>0</v>
      </c>
      <c r="O45" s="53"/>
      <c r="P45" s="53"/>
      <c r="Q45" s="53"/>
      <c r="R45" s="52">
        <f t="shared" si="27"/>
        <v>0</v>
      </c>
      <c r="S45" s="47"/>
    </row>
    <row r="46" spans="1:19" s="1" customFormat="1" ht="21" hidden="1" x14ac:dyDescent="0.35">
      <c r="A46" s="18" t="s">
        <v>16</v>
      </c>
      <c r="B46" s="52">
        <f t="shared" si="23"/>
        <v>0</v>
      </c>
      <c r="C46" s="53"/>
      <c r="D46" s="53"/>
      <c r="E46" s="53"/>
      <c r="F46" s="52">
        <f t="shared" si="24"/>
        <v>0</v>
      </c>
      <c r="G46" s="53"/>
      <c r="H46" s="53"/>
      <c r="I46" s="53"/>
      <c r="J46" s="52">
        <f t="shared" si="25"/>
        <v>0</v>
      </c>
      <c r="K46" s="53"/>
      <c r="L46" s="53"/>
      <c r="M46" s="53"/>
      <c r="N46" s="52">
        <f t="shared" si="26"/>
        <v>0</v>
      </c>
      <c r="O46" s="53"/>
      <c r="P46" s="53"/>
      <c r="Q46" s="53"/>
      <c r="R46" s="52">
        <f t="shared" si="27"/>
        <v>0</v>
      </c>
      <c r="S46" s="47"/>
    </row>
    <row r="47" spans="1:19" s="1" customFormat="1" ht="21" hidden="1" x14ac:dyDescent="0.35">
      <c r="A47" s="18" t="s">
        <v>15</v>
      </c>
      <c r="B47" s="52">
        <f t="shared" si="23"/>
        <v>0</v>
      </c>
      <c r="C47" s="53"/>
      <c r="D47" s="53"/>
      <c r="E47" s="53"/>
      <c r="F47" s="52">
        <f t="shared" si="24"/>
        <v>0</v>
      </c>
      <c r="G47" s="53"/>
      <c r="H47" s="53"/>
      <c r="I47" s="53"/>
      <c r="J47" s="52">
        <f t="shared" si="25"/>
        <v>0</v>
      </c>
      <c r="K47" s="53"/>
      <c r="L47" s="53"/>
      <c r="M47" s="53"/>
      <c r="N47" s="52">
        <f t="shared" si="26"/>
        <v>0</v>
      </c>
      <c r="O47" s="53"/>
      <c r="P47" s="53"/>
      <c r="Q47" s="53"/>
      <c r="R47" s="52">
        <f t="shared" si="27"/>
        <v>0</v>
      </c>
      <c r="S47" s="47"/>
    </row>
    <row r="48" spans="1:19" s="1" customFormat="1" ht="21" hidden="1" x14ac:dyDescent="0.35">
      <c r="A48" s="18" t="s">
        <v>14</v>
      </c>
      <c r="B48" s="52">
        <f t="shared" si="23"/>
        <v>0</v>
      </c>
      <c r="C48" s="53"/>
      <c r="D48" s="53"/>
      <c r="E48" s="53"/>
      <c r="F48" s="52">
        <f t="shared" si="24"/>
        <v>0</v>
      </c>
      <c r="G48" s="53"/>
      <c r="H48" s="53"/>
      <c r="I48" s="53"/>
      <c r="J48" s="52">
        <f t="shared" si="25"/>
        <v>0</v>
      </c>
      <c r="K48" s="53"/>
      <c r="L48" s="53"/>
      <c r="M48" s="53"/>
      <c r="N48" s="52">
        <f t="shared" si="26"/>
        <v>0</v>
      </c>
      <c r="O48" s="53"/>
      <c r="P48" s="53"/>
      <c r="Q48" s="53"/>
      <c r="R48" s="52">
        <f t="shared" si="27"/>
        <v>0</v>
      </c>
      <c r="S48" s="47"/>
    </row>
    <row r="49" spans="1:23" s="1" customFormat="1" ht="21" x14ac:dyDescent="0.35">
      <c r="A49" s="27" t="s">
        <v>13</v>
      </c>
      <c r="B49" s="57">
        <f t="shared" si="23"/>
        <v>46397</v>
      </c>
      <c r="C49" s="58">
        <v>973</v>
      </c>
      <c r="D49" s="58"/>
      <c r="E49" s="58"/>
      <c r="F49" s="57">
        <f t="shared" si="24"/>
        <v>973</v>
      </c>
      <c r="G49" s="58"/>
      <c r="H49" s="58"/>
      <c r="I49" s="58"/>
      <c r="J49" s="57">
        <f t="shared" si="25"/>
        <v>0</v>
      </c>
      <c r="K49" s="58">
        <v>963</v>
      </c>
      <c r="L49" s="58"/>
      <c r="M49" s="58">
        <v>44461</v>
      </c>
      <c r="N49" s="57">
        <f t="shared" si="26"/>
        <v>45424</v>
      </c>
      <c r="O49" s="58">
        <v>0</v>
      </c>
      <c r="P49" s="58"/>
      <c r="Q49" s="58"/>
      <c r="R49" s="57">
        <f t="shared" si="27"/>
        <v>0</v>
      </c>
      <c r="S49" s="47"/>
    </row>
    <row r="50" spans="1:23" s="1" customFormat="1" ht="21" hidden="1" x14ac:dyDescent="0.35">
      <c r="A50" s="30" t="s">
        <v>12</v>
      </c>
      <c r="B50" s="59">
        <f t="shared" si="23"/>
        <v>0</v>
      </c>
      <c r="C50" s="60"/>
      <c r="D50" s="60"/>
      <c r="E50" s="60"/>
      <c r="F50" s="59">
        <f t="shared" si="24"/>
        <v>0</v>
      </c>
      <c r="G50" s="60"/>
      <c r="H50" s="60"/>
      <c r="I50" s="60"/>
      <c r="J50" s="59">
        <f t="shared" si="25"/>
        <v>0</v>
      </c>
      <c r="K50" s="60"/>
      <c r="L50" s="60"/>
      <c r="M50" s="60"/>
      <c r="N50" s="59">
        <f t="shared" si="26"/>
        <v>0</v>
      </c>
      <c r="O50" s="60"/>
      <c r="P50" s="60"/>
      <c r="Q50" s="60"/>
      <c r="R50" s="59">
        <f t="shared" si="27"/>
        <v>0</v>
      </c>
      <c r="S50" s="47"/>
    </row>
    <row r="51" spans="1:23" s="1" customFormat="1" ht="21" hidden="1" x14ac:dyDescent="0.35">
      <c r="A51" s="18" t="s">
        <v>11</v>
      </c>
      <c r="B51" s="52">
        <f t="shared" si="23"/>
        <v>0</v>
      </c>
      <c r="C51" s="53"/>
      <c r="D51" s="53"/>
      <c r="E51" s="53"/>
      <c r="F51" s="52">
        <f t="shared" si="24"/>
        <v>0</v>
      </c>
      <c r="G51" s="53"/>
      <c r="H51" s="53"/>
      <c r="I51" s="53"/>
      <c r="J51" s="52">
        <f t="shared" si="25"/>
        <v>0</v>
      </c>
      <c r="K51" s="53"/>
      <c r="L51" s="53"/>
      <c r="M51" s="53"/>
      <c r="N51" s="52">
        <f t="shared" si="26"/>
        <v>0</v>
      </c>
      <c r="O51" s="53"/>
      <c r="P51" s="53"/>
      <c r="Q51" s="53"/>
      <c r="R51" s="52">
        <f t="shared" si="27"/>
        <v>0</v>
      </c>
      <c r="S51" s="47"/>
    </row>
    <row r="52" spans="1:23" s="1" customFormat="1" ht="21" hidden="1" x14ac:dyDescent="0.35">
      <c r="A52" s="56" t="s">
        <v>10</v>
      </c>
      <c r="B52" s="52">
        <f t="shared" ref="B52:R52" si="28">SUM(B53:B57)</f>
        <v>0</v>
      </c>
      <c r="C52" s="52">
        <f t="shared" si="28"/>
        <v>0</v>
      </c>
      <c r="D52" s="52">
        <f t="shared" si="28"/>
        <v>0</v>
      </c>
      <c r="E52" s="52">
        <f t="shared" si="28"/>
        <v>0</v>
      </c>
      <c r="F52" s="52">
        <f t="shared" si="28"/>
        <v>0</v>
      </c>
      <c r="G52" s="52">
        <f t="shared" si="28"/>
        <v>0</v>
      </c>
      <c r="H52" s="52">
        <f t="shared" si="28"/>
        <v>0</v>
      </c>
      <c r="I52" s="52">
        <f t="shared" si="28"/>
        <v>0</v>
      </c>
      <c r="J52" s="52">
        <f t="shared" si="28"/>
        <v>0</v>
      </c>
      <c r="K52" s="52">
        <f t="shared" si="28"/>
        <v>0</v>
      </c>
      <c r="L52" s="52">
        <f t="shared" si="28"/>
        <v>0</v>
      </c>
      <c r="M52" s="52">
        <f t="shared" si="28"/>
        <v>0</v>
      </c>
      <c r="N52" s="52">
        <f t="shared" si="28"/>
        <v>0</v>
      </c>
      <c r="O52" s="52">
        <f t="shared" si="28"/>
        <v>0</v>
      </c>
      <c r="P52" s="52">
        <f t="shared" si="28"/>
        <v>0</v>
      </c>
      <c r="Q52" s="52">
        <f t="shared" si="28"/>
        <v>0</v>
      </c>
      <c r="R52" s="52">
        <f t="shared" si="28"/>
        <v>0</v>
      </c>
      <c r="S52" s="47"/>
    </row>
    <row r="53" spans="1:23" s="1" customFormat="1" ht="21" hidden="1" x14ac:dyDescent="0.35">
      <c r="A53" s="18" t="s">
        <v>9</v>
      </c>
      <c r="B53" s="52">
        <f>SUM(F53+J53+N53+R53)</f>
        <v>0</v>
      </c>
      <c r="C53" s="53"/>
      <c r="D53" s="53"/>
      <c r="E53" s="53"/>
      <c r="F53" s="52">
        <f>SUM(C53:E53)</f>
        <v>0</v>
      </c>
      <c r="G53" s="53"/>
      <c r="H53" s="53"/>
      <c r="I53" s="53"/>
      <c r="J53" s="52">
        <f>SUM(G53:I53)</f>
        <v>0</v>
      </c>
      <c r="K53" s="53"/>
      <c r="L53" s="53"/>
      <c r="M53" s="53"/>
      <c r="N53" s="52">
        <f>SUM(K53:M53)</f>
        <v>0</v>
      </c>
      <c r="O53" s="53"/>
      <c r="P53" s="53"/>
      <c r="Q53" s="53"/>
      <c r="R53" s="52">
        <f>SUM(O53:Q53)</f>
        <v>0</v>
      </c>
      <c r="S53" s="47"/>
    </row>
    <row r="54" spans="1:23" s="1" customFormat="1" ht="21" hidden="1" x14ac:dyDescent="0.35">
      <c r="A54" s="18" t="s">
        <v>8</v>
      </c>
      <c r="B54" s="52">
        <f>SUM(F54+J54+N54+R54)</f>
        <v>0</v>
      </c>
      <c r="C54" s="53"/>
      <c r="D54" s="53"/>
      <c r="E54" s="53"/>
      <c r="F54" s="52">
        <f>SUM(C54:E54)</f>
        <v>0</v>
      </c>
      <c r="G54" s="53"/>
      <c r="H54" s="53"/>
      <c r="I54" s="53"/>
      <c r="J54" s="52">
        <f>SUM(G54:I54)</f>
        <v>0</v>
      </c>
      <c r="K54" s="53"/>
      <c r="L54" s="53"/>
      <c r="M54" s="53"/>
      <c r="N54" s="52">
        <f>SUM(K54:M54)</f>
        <v>0</v>
      </c>
      <c r="O54" s="53"/>
      <c r="P54" s="53"/>
      <c r="Q54" s="53"/>
      <c r="R54" s="52">
        <f>SUM(O54:Q54)</f>
        <v>0</v>
      </c>
      <c r="S54" s="47"/>
    </row>
    <row r="55" spans="1:23" s="1" customFormat="1" ht="21" hidden="1" x14ac:dyDescent="0.35">
      <c r="A55" s="18" t="s">
        <v>7</v>
      </c>
      <c r="B55" s="52">
        <f>SUM(F55+J55+N55+R55)</f>
        <v>0</v>
      </c>
      <c r="C55" s="53"/>
      <c r="D55" s="53"/>
      <c r="E55" s="53"/>
      <c r="F55" s="52">
        <f>SUM(C55:E55)</f>
        <v>0</v>
      </c>
      <c r="G55" s="53"/>
      <c r="H55" s="53"/>
      <c r="I55" s="53"/>
      <c r="J55" s="52">
        <f>SUM(G55:I55)</f>
        <v>0</v>
      </c>
      <c r="K55" s="53"/>
      <c r="L55" s="53"/>
      <c r="M55" s="53"/>
      <c r="N55" s="52">
        <f>SUM(K55:M55)</f>
        <v>0</v>
      </c>
      <c r="O55" s="53"/>
      <c r="P55" s="53"/>
      <c r="Q55" s="53"/>
      <c r="R55" s="52">
        <f>SUM(O55:Q55)</f>
        <v>0</v>
      </c>
      <c r="S55" s="47"/>
    </row>
    <row r="56" spans="1:23" s="1" customFormat="1" ht="21" hidden="1" x14ac:dyDescent="0.35">
      <c r="A56" s="18" t="s">
        <v>6</v>
      </c>
      <c r="B56" s="52">
        <f>SUM(F56+J56+N56+R56)</f>
        <v>0</v>
      </c>
      <c r="C56" s="53"/>
      <c r="D56" s="53"/>
      <c r="E56" s="53"/>
      <c r="F56" s="52">
        <f>SUM(C56:E56)</f>
        <v>0</v>
      </c>
      <c r="G56" s="53"/>
      <c r="H56" s="53"/>
      <c r="I56" s="53"/>
      <c r="J56" s="52">
        <f>SUM(G56:I56)</f>
        <v>0</v>
      </c>
      <c r="K56" s="53"/>
      <c r="L56" s="53"/>
      <c r="M56" s="53"/>
      <c r="N56" s="52">
        <f>SUM(K56:M56)</f>
        <v>0</v>
      </c>
      <c r="O56" s="53"/>
      <c r="P56" s="53"/>
      <c r="Q56" s="53"/>
      <c r="R56" s="52">
        <f>SUM(O56:Q56)</f>
        <v>0</v>
      </c>
      <c r="S56" s="47"/>
    </row>
    <row r="57" spans="1:23" s="1" customFormat="1" ht="21" hidden="1" x14ac:dyDescent="0.35">
      <c r="A57" s="18" t="s">
        <v>5</v>
      </c>
      <c r="B57" s="52">
        <f>SUM(F57+J57+N57+R57)</f>
        <v>0</v>
      </c>
      <c r="C57" s="53"/>
      <c r="D57" s="53"/>
      <c r="E57" s="53"/>
      <c r="F57" s="52">
        <f>SUM(C57:E57)</f>
        <v>0</v>
      </c>
      <c r="G57" s="53"/>
      <c r="H57" s="53"/>
      <c r="I57" s="53"/>
      <c r="J57" s="52">
        <f>SUM(G57:I57)</f>
        <v>0</v>
      </c>
      <c r="K57" s="53"/>
      <c r="L57" s="53"/>
      <c r="M57" s="53"/>
      <c r="N57" s="52">
        <f>SUM(K57:M57)</f>
        <v>0</v>
      </c>
      <c r="O57" s="53"/>
      <c r="P57" s="53"/>
      <c r="Q57" s="53"/>
      <c r="R57" s="52">
        <f>SUM(O57:Q57)</f>
        <v>0</v>
      </c>
      <c r="S57" s="47"/>
    </row>
    <row r="58" spans="1:23" s="1" customFormat="1" ht="21" hidden="1" x14ac:dyDescent="0.35">
      <c r="A58" s="54" t="s">
        <v>4</v>
      </c>
      <c r="B58" s="55">
        <f t="shared" ref="B58:R58" si="29">SUM(B59:B60)</f>
        <v>0</v>
      </c>
      <c r="C58" s="55">
        <f t="shared" si="29"/>
        <v>0</v>
      </c>
      <c r="D58" s="55">
        <f t="shared" si="29"/>
        <v>0</v>
      </c>
      <c r="E58" s="55">
        <f t="shared" si="29"/>
        <v>0</v>
      </c>
      <c r="F58" s="55">
        <f t="shared" si="29"/>
        <v>0</v>
      </c>
      <c r="G58" s="55">
        <f t="shared" si="29"/>
        <v>0</v>
      </c>
      <c r="H58" s="55">
        <f t="shared" si="29"/>
        <v>0</v>
      </c>
      <c r="I58" s="55">
        <f t="shared" si="29"/>
        <v>0</v>
      </c>
      <c r="J58" s="55">
        <f t="shared" si="29"/>
        <v>0</v>
      </c>
      <c r="K58" s="55">
        <f t="shared" si="29"/>
        <v>0</v>
      </c>
      <c r="L58" s="55">
        <f t="shared" si="29"/>
        <v>0</v>
      </c>
      <c r="M58" s="55">
        <f t="shared" si="29"/>
        <v>0</v>
      </c>
      <c r="N58" s="55">
        <f t="shared" si="29"/>
        <v>0</v>
      </c>
      <c r="O58" s="55">
        <f t="shared" si="29"/>
        <v>0</v>
      </c>
      <c r="P58" s="55">
        <f t="shared" si="29"/>
        <v>0</v>
      </c>
      <c r="Q58" s="55">
        <f t="shared" si="29"/>
        <v>0</v>
      </c>
      <c r="R58" s="55">
        <f t="shared" si="29"/>
        <v>0</v>
      </c>
      <c r="S58" s="47"/>
    </row>
    <row r="59" spans="1:23" s="1" customFormat="1" ht="21" hidden="1" x14ac:dyDescent="0.35">
      <c r="A59" s="18" t="s">
        <v>3</v>
      </c>
      <c r="B59" s="52">
        <f>SUM(F59+J59+N59+R59)</f>
        <v>0</v>
      </c>
      <c r="C59" s="53"/>
      <c r="D59" s="53"/>
      <c r="E59" s="53"/>
      <c r="F59" s="52">
        <f>SUM(C59:E59)</f>
        <v>0</v>
      </c>
      <c r="G59" s="53"/>
      <c r="H59" s="53"/>
      <c r="I59" s="53"/>
      <c r="J59" s="52">
        <f>SUM(G59:I59)</f>
        <v>0</v>
      </c>
      <c r="K59" s="53"/>
      <c r="L59" s="53"/>
      <c r="M59" s="53"/>
      <c r="N59" s="52">
        <f>SUM(K59:M59)</f>
        <v>0</v>
      </c>
      <c r="O59" s="53"/>
      <c r="P59" s="53"/>
      <c r="Q59" s="53"/>
      <c r="R59" s="52">
        <f>SUM(O59:Q59)</f>
        <v>0</v>
      </c>
      <c r="S59" s="47"/>
    </row>
    <row r="60" spans="1:23" s="1" customFormat="1" ht="21" hidden="1" x14ac:dyDescent="0.35">
      <c r="A60" s="18" t="s">
        <v>2</v>
      </c>
      <c r="B60" s="52">
        <f>SUM(F60+J60+N60+R60)</f>
        <v>0</v>
      </c>
      <c r="C60" s="53"/>
      <c r="D60" s="53"/>
      <c r="E60" s="53"/>
      <c r="F60" s="52">
        <f>SUM(C60:E60)</f>
        <v>0</v>
      </c>
      <c r="G60" s="53"/>
      <c r="H60" s="53"/>
      <c r="I60" s="53"/>
      <c r="J60" s="52">
        <f>SUM(G60:I60)</f>
        <v>0</v>
      </c>
      <c r="K60" s="53"/>
      <c r="L60" s="53"/>
      <c r="M60" s="53"/>
      <c r="N60" s="52">
        <f>SUM(K60:M60)</f>
        <v>0</v>
      </c>
      <c r="O60" s="53"/>
      <c r="P60" s="53"/>
      <c r="Q60" s="53"/>
      <c r="R60" s="52">
        <f>SUM(O60:Q60)</f>
        <v>0</v>
      </c>
      <c r="S60" s="47"/>
    </row>
    <row r="61" spans="1:23" s="1" customFormat="1" ht="21" hidden="1" x14ac:dyDescent="0.35">
      <c r="A61" s="54" t="s">
        <v>1</v>
      </c>
      <c r="B61" s="52">
        <f>SUM(F61+J61+N61+R61)</f>
        <v>0</v>
      </c>
      <c r="C61" s="53"/>
      <c r="D61" s="53"/>
      <c r="E61" s="53"/>
      <c r="F61" s="52">
        <f>SUM(C61:E61)</f>
        <v>0</v>
      </c>
      <c r="G61" s="53"/>
      <c r="H61" s="53"/>
      <c r="I61" s="53"/>
      <c r="J61" s="52">
        <f>SUM(G61:I61)</f>
        <v>0</v>
      </c>
      <c r="K61" s="53"/>
      <c r="L61" s="53"/>
      <c r="M61" s="53"/>
      <c r="N61" s="52">
        <f>SUM(K61:M61)</f>
        <v>0</v>
      </c>
      <c r="O61" s="53"/>
      <c r="P61" s="53"/>
      <c r="Q61" s="53"/>
      <c r="R61" s="52">
        <f>SUM(O61:Q61)</f>
        <v>0</v>
      </c>
      <c r="S61" s="47"/>
    </row>
    <row r="62" spans="1:23" s="1" customFormat="1" ht="21" hidden="1" x14ac:dyDescent="0.35">
      <c r="A62" s="61" t="s">
        <v>0</v>
      </c>
      <c r="B62" s="57">
        <f>SUM(F62+J62+N62+R62)</f>
        <v>0</v>
      </c>
      <c r="C62" s="62"/>
      <c r="D62" s="62"/>
      <c r="E62" s="62"/>
      <c r="F62" s="57">
        <f>SUM(C62:E62)</f>
        <v>0</v>
      </c>
      <c r="G62" s="62"/>
      <c r="H62" s="62"/>
      <c r="I62" s="62"/>
      <c r="J62" s="57">
        <f>SUM(G62:I62)</f>
        <v>0</v>
      </c>
      <c r="K62" s="62"/>
      <c r="L62" s="62"/>
      <c r="M62" s="62"/>
      <c r="N62" s="57">
        <f>SUM(K62:M62)</f>
        <v>0</v>
      </c>
      <c r="O62" s="62"/>
      <c r="P62" s="62"/>
      <c r="Q62" s="62"/>
      <c r="R62" s="57">
        <f>SUM(O62:Q62)</f>
        <v>0</v>
      </c>
      <c r="S62" s="47"/>
    </row>
    <row r="63" spans="1:23" s="1" customFormat="1" ht="21" x14ac:dyDescent="0.35">
      <c r="A63" s="11"/>
      <c r="B63" s="63"/>
      <c r="C63" s="64"/>
      <c r="D63" s="64"/>
      <c r="E63" s="64"/>
      <c r="F63" s="64"/>
      <c r="G63" s="63"/>
      <c r="H63" s="64"/>
      <c r="I63" s="64"/>
      <c r="J63" s="64"/>
      <c r="K63" s="64"/>
      <c r="L63" s="63"/>
      <c r="M63" s="64"/>
      <c r="N63" s="64"/>
      <c r="O63" s="64"/>
      <c r="P63" s="64"/>
      <c r="Q63" s="63"/>
      <c r="R63" s="64"/>
      <c r="S63" s="65"/>
      <c r="T63" s="65"/>
      <c r="U63" s="66"/>
      <c r="V63" s="46"/>
      <c r="W63" s="47"/>
    </row>
    <row r="64" spans="1:23" s="1" customFormat="1" ht="24.95" customHeight="1" x14ac:dyDescent="0.35">
      <c r="A64" s="3" t="s">
        <v>87</v>
      </c>
      <c r="B64" s="67"/>
      <c r="C64" s="67"/>
      <c r="D64" s="67"/>
      <c r="E64" s="67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1:20" s="1" customFormat="1" ht="24.95" customHeight="1" x14ac:dyDescent="0.35">
      <c r="A65" s="168" t="s">
        <v>77</v>
      </c>
      <c r="B65" s="170" t="s">
        <v>76</v>
      </c>
      <c r="C65" s="165" t="s">
        <v>75</v>
      </c>
      <c r="D65" s="166"/>
      <c r="E65" s="167"/>
      <c r="F65" s="163" t="s">
        <v>74</v>
      </c>
      <c r="G65" s="165" t="s">
        <v>73</v>
      </c>
      <c r="H65" s="166"/>
      <c r="I65" s="167"/>
      <c r="J65" s="163" t="s">
        <v>72</v>
      </c>
      <c r="K65" s="165" t="s">
        <v>71</v>
      </c>
      <c r="L65" s="166"/>
      <c r="M65" s="167"/>
      <c r="N65" s="163" t="s">
        <v>70</v>
      </c>
      <c r="O65" s="165" t="s">
        <v>69</v>
      </c>
      <c r="P65" s="166"/>
      <c r="Q65" s="167"/>
      <c r="R65" s="163" t="s">
        <v>68</v>
      </c>
    </row>
    <row r="66" spans="1:20" s="7" customFormat="1" ht="24.95" customHeight="1" x14ac:dyDescent="0.2">
      <c r="A66" s="169"/>
      <c r="B66" s="171"/>
      <c r="C66" s="99">
        <v>24381</v>
      </c>
      <c r="D66" s="99">
        <v>24412</v>
      </c>
      <c r="E66" s="99">
        <v>24442</v>
      </c>
      <c r="F66" s="164"/>
      <c r="G66" s="99">
        <v>24473</v>
      </c>
      <c r="H66" s="99">
        <v>24504</v>
      </c>
      <c r="I66" s="99">
        <v>24532</v>
      </c>
      <c r="J66" s="164"/>
      <c r="K66" s="99">
        <v>24563</v>
      </c>
      <c r="L66" s="99">
        <v>24593</v>
      </c>
      <c r="M66" s="99">
        <v>24624</v>
      </c>
      <c r="N66" s="164"/>
      <c r="O66" s="99">
        <v>24654</v>
      </c>
      <c r="P66" s="99">
        <v>24685</v>
      </c>
      <c r="Q66" s="99">
        <v>24716</v>
      </c>
      <c r="R66" s="164"/>
    </row>
    <row r="67" spans="1:20" s="105" customFormat="1" ht="24.95" customHeight="1" thickBot="1" x14ac:dyDescent="0.35">
      <c r="A67" s="101" t="s">
        <v>55</v>
      </c>
      <c r="B67" s="102">
        <f t="shared" ref="B67:R67" si="30">SUM(B68+B73+B118+B121+B122)</f>
        <v>16195</v>
      </c>
      <c r="C67" s="102">
        <f t="shared" si="30"/>
        <v>2200</v>
      </c>
      <c r="D67" s="102">
        <f t="shared" si="30"/>
        <v>0</v>
      </c>
      <c r="E67" s="102">
        <f t="shared" si="30"/>
        <v>0</v>
      </c>
      <c r="F67" s="102">
        <f t="shared" si="30"/>
        <v>2200</v>
      </c>
      <c r="G67" s="102">
        <f t="shared" si="30"/>
        <v>10995</v>
      </c>
      <c r="H67" s="102">
        <f t="shared" si="30"/>
        <v>0</v>
      </c>
      <c r="I67" s="102">
        <f t="shared" si="30"/>
        <v>0</v>
      </c>
      <c r="J67" s="102">
        <f t="shared" si="30"/>
        <v>10995</v>
      </c>
      <c r="K67" s="102">
        <f t="shared" si="30"/>
        <v>3000</v>
      </c>
      <c r="L67" s="102">
        <f t="shared" si="30"/>
        <v>0</v>
      </c>
      <c r="M67" s="102">
        <f t="shared" si="30"/>
        <v>0</v>
      </c>
      <c r="N67" s="102">
        <f t="shared" si="30"/>
        <v>3000</v>
      </c>
      <c r="O67" s="102">
        <f t="shared" si="30"/>
        <v>0</v>
      </c>
      <c r="P67" s="102">
        <f t="shared" si="30"/>
        <v>0</v>
      </c>
      <c r="Q67" s="102">
        <f t="shared" si="30"/>
        <v>0</v>
      </c>
      <c r="R67" s="102">
        <f t="shared" si="30"/>
        <v>0</v>
      </c>
      <c r="S67" s="103"/>
      <c r="T67" s="104"/>
    </row>
    <row r="68" spans="1:20" s="1" customFormat="1" ht="21" hidden="1" x14ac:dyDescent="0.35">
      <c r="A68" s="50" t="s">
        <v>54</v>
      </c>
      <c r="B68" s="69">
        <f t="shared" ref="B68:R68" si="31">SUM(B69:B72)</f>
        <v>0</v>
      </c>
      <c r="C68" s="69">
        <f t="shared" si="31"/>
        <v>0</v>
      </c>
      <c r="D68" s="69">
        <f t="shared" si="31"/>
        <v>0</v>
      </c>
      <c r="E68" s="69">
        <f t="shared" si="31"/>
        <v>0</v>
      </c>
      <c r="F68" s="69">
        <f t="shared" si="31"/>
        <v>0</v>
      </c>
      <c r="G68" s="69">
        <f t="shared" si="31"/>
        <v>0</v>
      </c>
      <c r="H68" s="69">
        <f t="shared" si="31"/>
        <v>0</v>
      </c>
      <c r="I68" s="69">
        <f t="shared" si="31"/>
        <v>0</v>
      </c>
      <c r="J68" s="69">
        <f t="shared" si="31"/>
        <v>0</v>
      </c>
      <c r="K68" s="69">
        <f t="shared" si="31"/>
        <v>0</v>
      </c>
      <c r="L68" s="69">
        <f t="shared" si="31"/>
        <v>0</v>
      </c>
      <c r="M68" s="69">
        <f t="shared" si="31"/>
        <v>0</v>
      </c>
      <c r="N68" s="69">
        <f t="shared" si="31"/>
        <v>0</v>
      </c>
      <c r="O68" s="69">
        <f t="shared" si="31"/>
        <v>0</v>
      </c>
      <c r="P68" s="69">
        <f t="shared" si="31"/>
        <v>0</v>
      </c>
      <c r="Q68" s="69">
        <f t="shared" si="31"/>
        <v>0</v>
      </c>
      <c r="R68" s="69">
        <f t="shared" si="31"/>
        <v>0</v>
      </c>
    </row>
    <row r="69" spans="1:20" s="1" customFormat="1" ht="21" hidden="1" x14ac:dyDescent="0.35">
      <c r="A69" s="18" t="s">
        <v>53</v>
      </c>
      <c r="B69" s="19">
        <f>SUM(F69+J69+N69+R69)</f>
        <v>0</v>
      </c>
      <c r="C69" s="70"/>
      <c r="D69" s="70"/>
      <c r="E69" s="70"/>
      <c r="F69" s="70">
        <f>SUM(C69:E69)</f>
        <v>0</v>
      </c>
      <c r="G69" s="70"/>
      <c r="H69" s="70"/>
      <c r="I69" s="70"/>
      <c r="J69" s="70">
        <f>SUM(G69:I69)</f>
        <v>0</v>
      </c>
      <c r="K69" s="70"/>
      <c r="L69" s="70"/>
      <c r="M69" s="70"/>
      <c r="N69" s="19">
        <f>SUM(K69:M69)</f>
        <v>0</v>
      </c>
      <c r="O69" s="70"/>
      <c r="P69" s="70"/>
      <c r="Q69" s="70"/>
      <c r="R69" s="19">
        <f>SUM(O69:Q69)</f>
        <v>0</v>
      </c>
    </row>
    <row r="70" spans="1:20" s="1" customFormat="1" ht="21" hidden="1" x14ac:dyDescent="0.35">
      <c r="A70" s="18" t="s">
        <v>52</v>
      </c>
      <c r="B70" s="19">
        <f>SUM(F70+J70+N70+R70)</f>
        <v>0</v>
      </c>
      <c r="C70" s="70"/>
      <c r="D70" s="70"/>
      <c r="E70" s="70"/>
      <c r="F70" s="70">
        <f>SUM(C70:E70)</f>
        <v>0</v>
      </c>
      <c r="G70" s="70"/>
      <c r="H70" s="70"/>
      <c r="I70" s="70"/>
      <c r="J70" s="70">
        <f>SUM(G70:I70)</f>
        <v>0</v>
      </c>
      <c r="K70" s="70"/>
      <c r="L70" s="70"/>
      <c r="M70" s="70"/>
      <c r="N70" s="19">
        <f>SUM(K70:M70)</f>
        <v>0</v>
      </c>
      <c r="O70" s="70"/>
      <c r="P70" s="70"/>
      <c r="Q70" s="70"/>
      <c r="R70" s="19">
        <f>SUM(O70:Q70)</f>
        <v>0</v>
      </c>
    </row>
    <row r="71" spans="1:20" s="1" customFormat="1" ht="21" hidden="1" x14ac:dyDescent="0.35">
      <c r="A71" s="18" t="s">
        <v>51</v>
      </c>
      <c r="B71" s="19">
        <f>SUM(F71+J71+N71+R71)</f>
        <v>0</v>
      </c>
      <c r="C71" s="70"/>
      <c r="D71" s="70"/>
      <c r="E71" s="70"/>
      <c r="F71" s="70">
        <f>SUM(C71:E71)</f>
        <v>0</v>
      </c>
      <c r="G71" s="70"/>
      <c r="H71" s="70"/>
      <c r="I71" s="70"/>
      <c r="J71" s="70">
        <f>SUM(G71:I71)</f>
        <v>0</v>
      </c>
      <c r="K71" s="70"/>
      <c r="L71" s="70"/>
      <c r="M71" s="70"/>
      <c r="N71" s="19">
        <f>SUM(K71:M71)</f>
        <v>0</v>
      </c>
      <c r="O71" s="70"/>
      <c r="P71" s="70"/>
      <c r="Q71" s="70"/>
      <c r="R71" s="19">
        <f>SUM(O71:Q71)</f>
        <v>0</v>
      </c>
    </row>
    <row r="72" spans="1:20" s="1" customFormat="1" ht="21" hidden="1" x14ac:dyDescent="0.35">
      <c r="A72" s="18" t="s">
        <v>50</v>
      </c>
      <c r="B72" s="19">
        <f>SUM(F72+J72+N72+R72)</f>
        <v>0</v>
      </c>
      <c r="C72" s="70"/>
      <c r="D72" s="70"/>
      <c r="E72" s="70"/>
      <c r="F72" s="70">
        <f>SUM(C72:E72)</f>
        <v>0</v>
      </c>
      <c r="G72" s="70"/>
      <c r="H72" s="70"/>
      <c r="I72" s="70"/>
      <c r="J72" s="70">
        <f>SUM(G72:I72)</f>
        <v>0</v>
      </c>
      <c r="K72" s="70"/>
      <c r="L72" s="70"/>
      <c r="M72" s="70"/>
      <c r="N72" s="19">
        <f>SUM(K72:M72)</f>
        <v>0</v>
      </c>
      <c r="O72" s="70"/>
      <c r="P72" s="70"/>
      <c r="Q72" s="70"/>
      <c r="R72" s="19">
        <f>SUM(O72:Q72)</f>
        <v>0</v>
      </c>
    </row>
    <row r="73" spans="1:20" s="1" customFormat="1" ht="21" hidden="1" x14ac:dyDescent="0.35">
      <c r="A73" s="54" t="s">
        <v>49</v>
      </c>
      <c r="B73" s="71">
        <f t="shared" ref="B73:R73" si="32">SUM(B74+B112)</f>
        <v>16195</v>
      </c>
      <c r="C73" s="71">
        <f t="shared" si="32"/>
        <v>2200</v>
      </c>
      <c r="D73" s="71">
        <f t="shared" si="32"/>
        <v>0</v>
      </c>
      <c r="E73" s="71">
        <f t="shared" si="32"/>
        <v>0</v>
      </c>
      <c r="F73" s="71">
        <f t="shared" si="32"/>
        <v>2200</v>
      </c>
      <c r="G73" s="71">
        <f t="shared" si="32"/>
        <v>10995</v>
      </c>
      <c r="H73" s="71">
        <f t="shared" si="32"/>
        <v>0</v>
      </c>
      <c r="I73" s="71">
        <f t="shared" si="32"/>
        <v>0</v>
      </c>
      <c r="J73" s="71">
        <f t="shared" si="32"/>
        <v>10995</v>
      </c>
      <c r="K73" s="71">
        <f t="shared" si="32"/>
        <v>3000</v>
      </c>
      <c r="L73" s="71">
        <f t="shared" si="32"/>
        <v>0</v>
      </c>
      <c r="M73" s="71">
        <f t="shared" si="32"/>
        <v>0</v>
      </c>
      <c r="N73" s="71">
        <f t="shared" si="32"/>
        <v>3000</v>
      </c>
      <c r="O73" s="71">
        <f t="shared" si="32"/>
        <v>0</v>
      </c>
      <c r="P73" s="71">
        <f t="shared" si="32"/>
        <v>0</v>
      </c>
      <c r="Q73" s="71">
        <f t="shared" si="32"/>
        <v>0</v>
      </c>
      <c r="R73" s="71">
        <f t="shared" si="32"/>
        <v>0</v>
      </c>
    </row>
    <row r="74" spans="1:20" s="1" customFormat="1" ht="21" hidden="1" x14ac:dyDescent="0.35">
      <c r="A74" s="18" t="s">
        <v>48</v>
      </c>
      <c r="B74" s="19">
        <f t="shared" ref="B74:R74" si="33">SUM(B75+B84+B97)</f>
        <v>16195</v>
      </c>
      <c r="C74" s="19">
        <f t="shared" si="33"/>
        <v>2200</v>
      </c>
      <c r="D74" s="19">
        <f t="shared" si="33"/>
        <v>0</v>
      </c>
      <c r="E74" s="19">
        <f t="shared" si="33"/>
        <v>0</v>
      </c>
      <c r="F74" s="19">
        <f t="shared" si="33"/>
        <v>2200</v>
      </c>
      <c r="G74" s="19">
        <f t="shared" si="33"/>
        <v>10995</v>
      </c>
      <c r="H74" s="19">
        <f t="shared" si="33"/>
        <v>0</v>
      </c>
      <c r="I74" s="19">
        <f t="shared" si="33"/>
        <v>0</v>
      </c>
      <c r="J74" s="19">
        <f t="shared" si="33"/>
        <v>10995</v>
      </c>
      <c r="K74" s="19">
        <f t="shared" si="33"/>
        <v>3000</v>
      </c>
      <c r="L74" s="19">
        <f t="shared" si="33"/>
        <v>0</v>
      </c>
      <c r="M74" s="19">
        <f t="shared" si="33"/>
        <v>0</v>
      </c>
      <c r="N74" s="19">
        <f t="shared" si="33"/>
        <v>3000</v>
      </c>
      <c r="O74" s="19">
        <f t="shared" si="33"/>
        <v>0</v>
      </c>
      <c r="P74" s="19">
        <f t="shared" si="33"/>
        <v>0</v>
      </c>
      <c r="Q74" s="19">
        <f t="shared" si="33"/>
        <v>0</v>
      </c>
      <c r="R74" s="19">
        <f t="shared" si="33"/>
        <v>0</v>
      </c>
    </row>
    <row r="75" spans="1:20" s="1" customFormat="1" ht="21" hidden="1" x14ac:dyDescent="0.35">
      <c r="A75" s="56" t="s">
        <v>47</v>
      </c>
      <c r="B75" s="19">
        <f t="shared" ref="B75:R75" si="34">SUM(B76:B83)</f>
        <v>0</v>
      </c>
      <c r="C75" s="19">
        <f t="shared" si="34"/>
        <v>0</v>
      </c>
      <c r="D75" s="19">
        <f t="shared" si="34"/>
        <v>0</v>
      </c>
      <c r="E75" s="19">
        <f t="shared" si="34"/>
        <v>0</v>
      </c>
      <c r="F75" s="19">
        <f t="shared" si="34"/>
        <v>0</v>
      </c>
      <c r="G75" s="19">
        <f t="shared" si="34"/>
        <v>0</v>
      </c>
      <c r="H75" s="19">
        <f t="shared" si="34"/>
        <v>0</v>
      </c>
      <c r="I75" s="19">
        <f t="shared" si="34"/>
        <v>0</v>
      </c>
      <c r="J75" s="19">
        <f t="shared" si="34"/>
        <v>0</v>
      </c>
      <c r="K75" s="19">
        <f t="shared" si="34"/>
        <v>0</v>
      </c>
      <c r="L75" s="19">
        <f t="shared" si="34"/>
        <v>0</v>
      </c>
      <c r="M75" s="19">
        <f t="shared" si="34"/>
        <v>0</v>
      </c>
      <c r="N75" s="19">
        <f t="shared" si="34"/>
        <v>0</v>
      </c>
      <c r="O75" s="19">
        <f t="shared" si="34"/>
        <v>0</v>
      </c>
      <c r="P75" s="19">
        <f t="shared" si="34"/>
        <v>0</v>
      </c>
      <c r="Q75" s="19">
        <f t="shared" si="34"/>
        <v>0</v>
      </c>
      <c r="R75" s="19">
        <f t="shared" si="34"/>
        <v>0</v>
      </c>
    </row>
    <row r="76" spans="1:20" s="1" customFormat="1" ht="21" hidden="1" x14ac:dyDescent="0.35">
      <c r="A76" s="18" t="s">
        <v>46</v>
      </c>
      <c r="B76" s="19">
        <f t="shared" ref="B76:B83" si="35">SUM(F76+J76+N76+R76)</f>
        <v>0</v>
      </c>
      <c r="C76" s="70"/>
      <c r="D76" s="70"/>
      <c r="E76" s="70"/>
      <c r="F76" s="19">
        <f t="shared" ref="F76:F83" si="36">SUM(C76:E76)</f>
        <v>0</v>
      </c>
      <c r="G76" s="70"/>
      <c r="H76" s="70"/>
      <c r="I76" s="70"/>
      <c r="J76" s="19">
        <f t="shared" ref="J76:J83" si="37">SUM(G76:I76)</f>
        <v>0</v>
      </c>
      <c r="K76" s="70"/>
      <c r="L76" s="70"/>
      <c r="M76" s="70"/>
      <c r="N76" s="19">
        <f t="shared" ref="N76:N83" si="38">SUM(K76:M76)</f>
        <v>0</v>
      </c>
      <c r="O76" s="70"/>
      <c r="P76" s="70"/>
      <c r="Q76" s="70"/>
      <c r="R76" s="19">
        <f t="shared" ref="R76:R83" si="39">SUM(O76:Q76)</f>
        <v>0</v>
      </c>
    </row>
    <row r="77" spans="1:20" s="1" customFormat="1" ht="21" hidden="1" x14ac:dyDescent="0.35">
      <c r="A77" s="18" t="s">
        <v>45</v>
      </c>
      <c r="B77" s="19">
        <f t="shared" si="35"/>
        <v>0</v>
      </c>
      <c r="C77" s="70"/>
      <c r="D77" s="70"/>
      <c r="E77" s="70"/>
      <c r="F77" s="19">
        <f t="shared" si="36"/>
        <v>0</v>
      </c>
      <c r="G77" s="70"/>
      <c r="H77" s="70"/>
      <c r="I77" s="70"/>
      <c r="J77" s="19">
        <f t="shared" si="37"/>
        <v>0</v>
      </c>
      <c r="K77" s="70"/>
      <c r="L77" s="70"/>
      <c r="M77" s="70"/>
      <c r="N77" s="19">
        <f t="shared" si="38"/>
        <v>0</v>
      </c>
      <c r="O77" s="70"/>
      <c r="P77" s="70"/>
      <c r="Q77" s="70"/>
      <c r="R77" s="19">
        <f t="shared" si="39"/>
        <v>0</v>
      </c>
    </row>
    <row r="78" spans="1:20" s="1" customFormat="1" ht="21" hidden="1" x14ac:dyDescent="0.35">
      <c r="A78" s="18" t="s">
        <v>44</v>
      </c>
      <c r="B78" s="19">
        <f t="shared" si="35"/>
        <v>0</v>
      </c>
      <c r="C78" s="70"/>
      <c r="D78" s="70"/>
      <c r="E78" s="70"/>
      <c r="F78" s="19">
        <f t="shared" si="36"/>
        <v>0</v>
      </c>
      <c r="G78" s="70"/>
      <c r="H78" s="70"/>
      <c r="I78" s="70"/>
      <c r="J78" s="19">
        <f t="shared" si="37"/>
        <v>0</v>
      </c>
      <c r="K78" s="70"/>
      <c r="L78" s="70"/>
      <c r="M78" s="70"/>
      <c r="N78" s="19">
        <f t="shared" si="38"/>
        <v>0</v>
      </c>
      <c r="O78" s="70"/>
      <c r="P78" s="70"/>
      <c r="Q78" s="70"/>
      <c r="R78" s="19">
        <f t="shared" si="39"/>
        <v>0</v>
      </c>
    </row>
    <row r="79" spans="1:20" s="1" customFormat="1" ht="21" hidden="1" x14ac:dyDescent="0.35">
      <c r="A79" s="18" t="s">
        <v>43</v>
      </c>
      <c r="B79" s="19">
        <f t="shared" si="35"/>
        <v>0</v>
      </c>
      <c r="C79" s="70"/>
      <c r="D79" s="70"/>
      <c r="E79" s="70"/>
      <c r="F79" s="19">
        <f t="shared" si="36"/>
        <v>0</v>
      </c>
      <c r="G79" s="70"/>
      <c r="H79" s="70"/>
      <c r="I79" s="70"/>
      <c r="J79" s="19">
        <f t="shared" si="37"/>
        <v>0</v>
      </c>
      <c r="K79" s="70"/>
      <c r="L79" s="70"/>
      <c r="M79" s="70"/>
      <c r="N79" s="19">
        <f t="shared" si="38"/>
        <v>0</v>
      </c>
      <c r="O79" s="70"/>
      <c r="P79" s="70"/>
      <c r="Q79" s="70"/>
      <c r="R79" s="19">
        <f t="shared" si="39"/>
        <v>0</v>
      </c>
    </row>
    <row r="80" spans="1:20" s="1" customFormat="1" ht="21" hidden="1" x14ac:dyDescent="0.35">
      <c r="A80" s="18" t="s">
        <v>42</v>
      </c>
      <c r="B80" s="19">
        <f t="shared" si="35"/>
        <v>0</v>
      </c>
      <c r="C80" s="70"/>
      <c r="D80" s="70"/>
      <c r="E80" s="70"/>
      <c r="F80" s="19">
        <f t="shared" si="36"/>
        <v>0</v>
      </c>
      <c r="G80" s="70"/>
      <c r="H80" s="70"/>
      <c r="I80" s="70"/>
      <c r="J80" s="19">
        <f t="shared" si="37"/>
        <v>0</v>
      </c>
      <c r="K80" s="70"/>
      <c r="L80" s="70"/>
      <c r="M80" s="70"/>
      <c r="N80" s="19">
        <f t="shared" si="38"/>
        <v>0</v>
      </c>
      <c r="O80" s="70"/>
      <c r="P80" s="70"/>
      <c r="Q80" s="70"/>
      <c r="R80" s="19">
        <f t="shared" si="39"/>
        <v>0</v>
      </c>
    </row>
    <row r="81" spans="1:18" s="1" customFormat="1" ht="21" hidden="1" x14ac:dyDescent="0.35">
      <c r="A81" s="18" t="s">
        <v>41</v>
      </c>
      <c r="B81" s="19">
        <f t="shared" si="35"/>
        <v>0</v>
      </c>
      <c r="C81" s="70"/>
      <c r="D81" s="70"/>
      <c r="E81" s="70"/>
      <c r="F81" s="19">
        <f t="shared" si="36"/>
        <v>0</v>
      </c>
      <c r="G81" s="70"/>
      <c r="H81" s="70"/>
      <c r="I81" s="70"/>
      <c r="J81" s="19">
        <f t="shared" si="37"/>
        <v>0</v>
      </c>
      <c r="K81" s="70"/>
      <c r="L81" s="70"/>
      <c r="M81" s="70"/>
      <c r="N81" s="19">
        <f t="shared" si="38"/>
        <v>0</v>
      </c>
      <c r="O81" s="70"/>
      <c r="P81" s="70"/>
      <c r="Q81" s="70"/>
      <c r="R81" s="19">
        <f t="shared" si="39"/>
        <v>0</v>
      </c>
    </row>
    <row r="82" spans="1:18" s="1" customFormat="1" ht="21" hidden="1" x14ac:dyDescent="0.35">
      <c r="A82" s="18" t="s">
        <v>40</v>
      </c>
      <c r="B82" s="19">
        <f t="shared" si="35"/>
        <v>0</v>
      </c>
      <c r="C82" s="70"/>
      <c r="D82" s="70"/>
      <c r="E82" s="70"/>
      <c r="F82" s="19">
        <f t="shared" si="36"/>
        <v>0</v>
      </c>
      <c r="G82" s="70"/>
      <c r="H82" s="70"/>
      <c r="I82" s="70"/>
      <c r="J82" s="19">
        <f t="shared" si="37"/>
        <v>0</v>
      </c>
      <c r="K82" s="70"/>
      <c r="L82" s="70"/>
      <c r="M82" s="70"/>
      <c r="N82" s="19">
        <f t="shared" si="38"/>
        <v>0</v>
      </c>
      <c r="O82" s="70"/>
      <c r="P82" s="70"/>
      <c r="Q82" s="70"/>
      <c r="R82" s="19">
        <f t="shared" si="39"/>
        <v>0</v>
      </c>
    </row>
    <row r="83" spans="1:18" s="1" customFormat="1" ht="21" hidden="1" x14ac:dyDescent="0.35">
      <c r="A83" s="18" t="s">
        <v>39</v>
      </c>
      <c r="B83" s="19">
        <f t="shared" si="35"/>
        <v>0</v>
      </c>
      <c r="C83" s="70"/>
      <c r="D83" s="70"/>
      <c r="E83" s="70"/>
      <c r="F83" s="19">
        <f t="shared" si="36"/>
        <v>0</v>
      </c>
      <c r="G83" s="70"/>
      <c r="H83" s="70"/>
      <c r="I83" s="70"/>
      <c r="J83" s="19">
        <f t="shared" si="37"/>
        <v>0</v>
      </c>
      <c r="K83" s="70"/>
      <c r="L83" s="70"/>
      <c r="M83" s="70"/>
      <c r="N83" s="19">
        <f t="shared" si="38"/>
        <v>0</v>
      </c>
      <c r="O83" s="70"/>
      <c r="P83" s="70"/>
      <c r="Q83" s="70"/>
      <c r="R83" s="19">
        <f t="shared" si="39"/>
        <v>0</v>
      </c>
    </row>
    <row r="84" spans="1:18" s="1" customFormat="1" ht="21" hidden="1" x14ac:dyDescent="0.35">
      <c r="A84" s="56" t="s">
        <v>38</v>
      </c>
      <c r="B84" s="19">
        <f t="shared" ref="B84:R84" si="40">SUM(B85:B96)</f>
        <v>1440</v>
      </c>
      <c r="C84" s="19">
        <f t="shared" si="40"/>
        <v>1440</v>
      </c>
      <c r="D84" s="19">
        <f t="shared" si="40"/>
        <v>0</v>
      </c>
      <c r="E84" s="19">
        <f t="shared" si="40"/>
        <v>0</v>
      </c>
      <c r="F84" s="19">
        <f t="shared" si="40"/>
        <v>1440</v>
      </c>
      <c r="G84" s="19">
        <f t="shared" si="40"/>
        <v>0</v>
      </c>
      <c r="H84" s="19">
        <f t="shared" si="40"/>
        <v>0</v>
      </c>
      <c r="I84" s="19">
        <f t="shared" si="40"/>
        <v>0</v>
      </c>
      <c r="J84" s="19">
        <f t="shared" si="40"/>
        <v>0</v>
      </c>
      <c r="K84" s="19">
        <f t="shared" si="40"/>
        <v>0</v>
      </c>
      <c r="L84" s="19">
        <f t="shared" si="40"/>
        <v>0</v>
      </c>
      <c r="M84" s="19">
        <f t="shared" si="40"/>
        <v>0</v>
      </c>
      <c r="N84" s="19">
        <f t="shared" si="40"/>
        <v>0</v>
      </c>
      <c r="O84" s="19">
        <f t="shared" si="40"/>
        <v>0</v>
      </c>
      <c r="P84" s="19">
        <f t="shared" si="40"/>
        <v>0</v>
      </c>
      <c r="Q84" s="19">
        <f t="shared" si="40"/>
        <v>0</v>
      </c>
      <c r="R84" s="19">
        <f t="shared" si="40"/>
        <v>0</v>
      </c>
    </row>
    <row r="85" spans="1:18" s="1" customFormat="1" ht="21" x14ac:dyDescent="0.35">
      <c r="A85" s="18" t="s">
        <v>37</v>
      </c>
      <c r="B85" s="19">
        <f t="shared" ref="B85:B96" si="41">SUM(F85+J85+N85+R85)</f>
        <v>1440</v>
      </c>
      <c r="C85" s="70">
        <v>1440</v>
      </c>
      <c r="D85" s="70"/>
      <c r="E85" s="70"/>
      <c r="F85" s="19">
        <f t="shared" ref="F85:F96" si="42">SUM(C85:E85)</f>
        <v>1440</v>
      </c>
      <c r="G85" s="70">
        <v>0</v>
      </c>
      <c r="H85" s="70"/>
      <c r="I85" s="70"/>
      <c r="J85" s="19">
        <f t="shared" ref="J85:J96" si="43">SUM(G85:I85)</f>
        <v>0</v>
      </c>
      <c r="K85" s="70">
        <v>0</v>
      </c>
      <c r="L85" s="70"/>
      <c r="M85" s="70"/>
      <c r="N85" s="19">
        <f t="shared" ref="N85:N96" si="44">SUM(K85:M85)</f>
        <v>0</v>
      </c>
      <c r="O85" s="70">
        <v>0</v>
      </c>
      <c r="P85" s="70"/>
      <c r="Q85" s="70"/>
      <c r="R85" s="19">
        <f t="shared" ref="R85:R96" si="45">SUM(O85:Q85)</f>
        <v>0</v>
      </c>
    </row>
    <row r="86" spans="1:18" s="1" customFormat="1" ht="21" hidden="1" x14ac:dyDescent="0.35">
      <c r="A86" s="18" t="s">
        <v>36</v>
      </c>
      <c r="B86" s="19">
        <f t="shared" si="41"/>
        <v>0</v>
      </c>
      <c r="C86" s="70"/>
      <c r="D86" s="70"/>
      <c r="E86" s="70"/>
      <c r="F86" s="19">
        <f t="shared" si="42"/>
        <v>0</v>
      </c>
      <c r="G86" s="70"/>
      <c r="H86" s="70"/>
      <c r="I86" s="70"/>
      <c r="J86" s="19">
        <f t="shared" si="43"/>
        <v>0</v>
      </c>
      <c r="K86" s="70"/>
      <c r="L86" s="70"/>
      <c r="M86" s="70"/>
      <c r="N86" s="19">
        <f t="shared" si="44"/>
        <v>0</v>
      </c>
      <c r="O86" s="70"/>
      <c r="P86" s="70"/>
      <c r="Q86" s="70"/>
      <c r="R86" s="19">
        <f t="shared" si="45"/>
        <v>0</v>
      </c>
    </row>
    <row r="87" spans="1:18" s="1" customFormat="1" ht="21" hidden="1" x14ac:dyDescent="0.35">
      <c r="A87" s="18" t="s">
        <v>35</v>
      </c>
      <c r="B87" s="19">
        <f t="shared" si="41"/>
        <v>0</v>
      </c>
      <c r="C87" s="70"/>
      <c r="D87" s="70"/>
      <c r="E87" s="70"/>
      <c r="F87" s="19">
        <f t="shared" si="42"/>
        <v>0</v>
      </c>
      <c r="G87" s="70"/>
      <c r="H87" s="70"/>
      <c r="I87" s="70"/>
      <c r="J87" s="19">
        <f t="shared" si="43"/>
        <v>0</v>
      </c>
      <c r="K87" s="70"/>
      <c r="L87" s="70"/>
      <c r="M87" s="70"/>
      <c r="N87" s="19">
        <f t="shared" si="44"/>
        <v>0</v>
      </c>
      <c r="O87" s="70"/>
      <c r="P87" s="70"/>
      <c r="Q87" s="70"/>
      <c r="R87" s="19">
        <f t="shared" si="45"/>
        <v>0</v>
      </c>
    </row>
    <row r="88" spans="1:18" s="1" customFormat="1" ht="21" hidden="1" x14ac:dyDescent="0.35">
      <c r="A88" s="18" t="s">
        <v>34</v>
      </c>
      <c r="B88" s="19">
        <f t="shared" si="41"/>
        <v>0</v>
      </c>
      <c r="C88" s="70"/>
      <c r="D88" s="70"/>
      <c r="E88" s="70"/>
      <c r="F88" s="19">
        <f t="shared" si="42"/>
        <v>0</v>
      </c>
      <c r="G88" s="70"/>
      <c r="H88" s="70"/>
      <c r="I88" s="70"/>
      <c r="J88" s="19">
        <f t="shared" si="43"/>
        <v>0</v>
      </c>
      <c r="K88" s="70"/>
      <c r="L88" s="70"/>
      <c r="M88" s="70"/>
      <c r="N88" s="19">
        <f t="shared" si="44"/>
        <v>0</v>
      </c>
      <c r="O88" s="70"/>
      <c r="P88" s="70"/>
      <c r="Q88" s="70"/>
      <c r="R88" s="19">
        <f t="shared" si="45"/>
        <v>0</v>
      </c>
    </row>
    <row r="89" spans="1:18" s="1" customFormat="1" ht="21" hidden="1" x14ac:dyDescent="0.35">
      <c r="A89" s="18" t="s">
        <v>33</v>
      </c>
      <c r="B89" s="19">
        <f t="shared" si="41"/>
        <v>0</v>
      </c>
      <c r="C89" s="70"/>
      <c r="D89" s="70"/>
      <c r="E89" s="70"/>
      <c r="F89" s="19">
        <f t="shared" si="42"/>
        <v>0</v>
      </c>
      <c r="G89" s="70"/>
      <c r="H89" s="70"/>
      <c r="I89" s="70"/>
      <c r="J89" s="19">
        <f t="shared" si="43"/>
        <v>0</v>
      </c>
      <c r="K89" s="70"/>
      <c r="L89" s="70"/>
      <c r="M89" s="70"/>
      <c r="N89" s="19">
        <f t="shared" si="44"/>
        <v>0</v>
      </c>
      <c r="O89" s="70"/>
      <c r="P89" s="70"/>
      <c r="Q89" s="70"/>
      <c r="R89" s="19">
        <f t="shared" si="45"/>
        <v>0</v>
      </c>
    </row>
    <row r="90" spans="1:18" s="1" customFormat="1" ht="21" hidden="1" x14ac:dyDescent="0.35">
      <c r="A90" s="18" t="s">
        <v>32</v>
      </c>
      <c r="B90" s="19">
        <f t="shared" si="41"/>
        <v>0</v>
      </c>
      <c r="C90" s="70"/>
      <c r="D90" s="70"/>
      <c r="E90" s="70"/>
      <c r="F90" s="19">
        <f t="shared" si="42"/>
        <v>0</v>
      </c>
      <c r="G90" s="70"/>
      <c r="H90" s="70"/>
      <c r="I90" s="70"/>
      <c r="J90" s="19">
        <f t="shared" si="43"/>
        <v>0</v>
      </c>
      <c r="K90" s="70"/>
      <c r="L90" s="70"/>
      <c r="M90" s="70"/>
      <c r="N90" s="19">
        <f t="shared" si="44"/>
        <v>0</v>
      </c>
      <c r="O90" s="70"/>
      <c r="P90" s="70"/>
      <c r="Q90" s="70"/>
      <c r="R90" s="19">
        <f t="shared" si="45"/>
        <v>0</v>
      </c>
    </row>
    <row r="91" spans="1:18" s="1" customFormat="1" ht="21" hidden="1" x14ac:dyDescent="0.35">
      <c r="A91" s="18" t="s">
        <v>31</v>
      </c>
      <c r="B91" s="19">
        <f t="shared" si="41"/>
        <v>0</v>
      </c>
      <c r="C91" s="70"/>
      <c r="D91" s="70"/>
      <c r="E91" s="70"/>
      <c r="F91" s="19">
        <f t="shared" si="42"/>
        <v>0</v>
      </c>
      <c r="G91" s="70"/>
      <c r="H91" s="70"/>
      <c r="I91" s="70"/>
      <c r="J91" s="19">
        <f t="shared" si="43"/>
        <v>0</v>
      </c>
      <c r="K91" s="70"/>
      <c r="L91" s="70"/>
      <c r="M91" s="70"/>
      <c r="N91" s="19">
        <f t="shared" si="44"/>
        <v>0</v>
      </c>
      <c r="O91" s="70"/>
      <c r="P91" s="70"/>
      <c r="Q91" s="70"/>
      <c r="R91" s="19">
        <f t="shared" si="45"/>
        <v>0</v>
      </c>
    </row>
    <row r="92" spans="1:18" s="1" customFormat="1" ht="21" hidden="1" x14ac:dyDescent="0.35">
      <c r="A92" s="18" t="s">
        <v>30</v>
      </c>
      <c r="B92" s="19">
        <f t="shared" si="41"/>
        <v>0</v>
      </c>
      <c r="C92" s="70"/>
      <c r="D92" s="70"/>
      <c r="E92" s="70"/>
      <c r="F92" s="19">
        <f t="shared" si="42"/>
        <v>0</v>
      </c>
      <c r="G92" s="70"/>
      <c r="H92" s="70"/>
      <c r="I92" s="70"/>
      <c r="J92" s="19">
        <f t="shared" si="43"/>
        <v>0</v>
      </c>
      <c r="K92" s="70"/>
      <c r="L92" s="70"/>
      <c r="M92" s="70"/>
      <c r="N92" s="19">
        <f t="shared" si="44"/>
        <v>0</v>
      </c>
      <c r="O92" s="70"/>
      <c r="P92" s="70"/>
      <c r="Q92" s="70"/>
      <c r="R92" s="19">
        <f t="shared" si="45"/>
        <v>0</v>
      </c>
    </row>
    <row r="93" spans="1:18" s="1" customFormat="1" ht="21" hidden="1" x14ac:dyDescent="0.35">
      <c r="A93" s="18" t="s">
        <v>29</v>
      </c>
      <c r="B93" s="19">
        <f t="shared" si="41"/>
        <v>0</v>
      </c>
      <c r="C93" s="70"/>
      <c r="D93" s="70"/>
      <c r="E93" s="70"/>
      <c r="F93" s="19">
        <f t="shared" si="42"/>
        <v>0</v>
      </c>
      <c r="G93" s="70"/>
      <c r="H93" s="70"/>
      <c r="I93" s="70"/>
      <c r="J93" s="19">
        <f t="shared" si="43"/>
        <v>0</v>
      </c>
      <c r="K93" s="70"/>
      <c r="L93" s="70"/>
      <c r="M93" s="70"/>
      <c r="N93" s="19">
        <f t="shared" si="44"/>
        <v>0</v>
      </c>
      <c r="O93" s="70"/>
      <c r="P93" s="70"/>
      <c r="Q93" s="70"/>
      <c r="R93" s="19">
        <f t="shared" si="45"/>
        <v>0</v>
      </c>
    </row>
    <row r="94" spans="1:18" s="1" customFormat="1" ht="21" hidden="1" x14ac:dyDescent="0.35">
      <c r="A94" s="18" t="s">
        <v>28</v>
      </c>
      <c r="B94" s="19">
        <f t="shared" si="41"/>
        <v>0</v>
      </c>
      <c r="C94" s="70"/>
      <c r="D94" s="70"/>
      <c r="E94" s="70"/>
      <c r="F94" s="19">
        <f t="shared" si="42"/>
        <v>0</v>
      </c>
      <c r="G94" s="70"/>
      <c r="H94" s="70"/>
      <c r="I94" s="70"/>
      <c r="J94" s="19">
        <f t="shared" si="43"/>
        <v>0</v>
      </c>
      <c r="K94" s="70"/>
      <c r="L94" s="70"/>
      <c r="M94" s="70"/>
      <c r="N94" s="19">
        <f t="shared" si="44"/>
        <v>0</v>
      </c>
      <c r="O94" s="70"/>
      <c r="P94" s="70"/>
      <c r="Q94" s="70"/>
      <c r="R94" s="19">
        <f t="shared" si="45"/>
        <v>0</v>
      </c>
    </row>
    <row r="95" spans="1:18" s="1" customFormat="1" ht="21" hidden="1" x14ac:dyDescent="0.35">
      <c r="A95" s="18" t="s">
        <v>27</v>
      </c>
      <c r="B95" s="19">
        <f t="shared" si="41"/>
        <v>0</v>
      </c>
      <c r="C95" s="70"/>
      <c r="D95" s="70"/>
      <c r="E95" s="70"/>
      <c r="F95" s="19">
        <f t="shared" si="42"/>
        <v>0</v>
      </c>
      <c r="G95" s="70"/>
      <c r="H95" s="70"/>
      <c r="I95" s="70"/>
      <c r="J95" s="19">
        <f t="shared" si="43"/>
        <v>0</v>
      </c>
      <c r="K95" s="70"/>
      <c r="L95" s="70"/>
      <c r="M95" s="70"/>
      <c r="N95" s="19">
        <f t="shared" si="44"/>
        <v>0</v>
      </c>
      <c r="O95" s="70"/>
      <c r="P95" s="70"/>
      <c r="Q95" s="70"/>
      <c r="R95" s="19">
        <f t="shared" si="45"/>
        <v>0</v>
      </c>
    </row>
    <row r="96" spans="1:18" s="1" customFormat="1" ht="21" hidden="1" x14ac:dyDescent="0.35">
      <c r="A96" s="18" t="s">
        <v>26</v>
      </c>
      <c r="B96" s="19">
        <f t="shared" si="41"/>
        <v>0</v>
      </c>
      <c r="C96" s="70"/>
      <c r="D96" s="70"/>
      <c r="E96" s="70"/>
      <c r="F96" s="19">
        <f t="shared" si="42"/>
        <v>0</v>
      </c>
      <c r="G96" s="70"/>
      <c r="H96" s="70"/>
      <c r="I96" s="70"/>
      <c r="J96" s="19">
        <f t="shared" si="43"/>
        <v>0</v>
      </c>
      <c r="K96" s="70"/>
      <c r="L96" s="70"/>
      <c r="M96" s="70"/>
      <c r="N96" s="19">
        <f t="shared" si="44"/>
        <v>0</v>
      </c>
      <c r="O96" s="70"/>
      <c r="P96" s="70"/>
      <c r="Q96" s="70"/>
      <c r="R96" s="19">
        <f t="shared" si="45"/>
        <v>0</v>
      </c>
    </row>
    <row r="97" spans="1:18" s="1" customFormat="1" ht="21" hidden="1" x14ac:dyDescent="0.35">
      <c r="A97" s="56" t="s">
        <v>25</v>
      </c>
      <c r="B97" s="19">
        <f t="shared" ref="B97:R97" si="46">SUM(B98:B111)</f>
        <v>14755</v>
      </c>
      <c r="C97" s="19">
        <f t="shared" si="46"/>
        <v>760</v>
      </c>
      <c r="D97" s="19">
        <f t="shared" si="46"/>
        <v>0</v>
      </c>
      <c r="E97" s="19">
        <f t="shared" si="46"/>
        <v>0</v>
      </c>
      <c r="F97" s="19">
        <f t="shared" si="46"/>
        <v>760</v>
      </c>
      <c r="G97" s="19">
        <f t="shared" si="46"/>
        <v>10995</v>
      </c>
      <c r="H97" s="19">
        <f t="shared" si="46"/>
        <v>0</v>
      </c>
      <c r="I97" s="19">
        <f t="shared" si="46"/>
        <v>0</v>
      </c>
      <c r="J97" s="19">
        <f t="shared" si="46"/>
        <v>10995</v>
      </c>
      <c r="K97" s="19">
        <f t="shared" si="46"/>
        <v>3000</v>
      </c>
      <c r="L97" s="19">
        <f t="shared" si="46"/>
        <v>0</v>
      </c>
      <c r="M97" s="19">
        <f t="shared" si="46"/>
        <v>0</v>
      </c>
      <c r="N97" s="19">
        <f t="shared" si="46"/>
        <v>3000</v>
      </c>
      <c r="O97" s="19">
        <f t="shared" si="46"/>
        <v>0</v>
      </c>
      <c r="P97" s="19">
        <f t="shared" si="46"/>
        <v>0</v>
      </c>
      <c r="Q97" s="19">
        <f t="shared" si="46"/>
        <v>0</v>
      </c>
      <c r="R97" s="19">
        <f t="shared" si="46"/>
        <v>0</v>
      </c>
    </row>
    <row r="98" spans="1:18" s="1" customFormat="1" ht="21" hidden="1" x14ac:dyDescent="0.35">
      <c r="A98" s="18" t="s">
        <v>24</v>
      </c>
      <c r="B98" s="19">
        <f t="shared" ref="B98:B111" si="47">SUM(F98+J98+N98+R98)</f>
        <v>0</v>
      </c>
      <c r="C98" s="70"/>
      <c r="D98" s="70"/>
      <c r="E98" s="70"/>
      <c r="F98" s="19">
        <f t="shared" ref="F98:F111" si="48">SUM(C98:E98)</f>
        <v>0</v>
      </c>
      <c r="G98" s="70">
        <v>0</v>
      </c>
      <c r="H98" s="70"/>
      <c r="I98" s="70"/>
      <c r="J98" s="19">
        <f t="shared" ref="J98:J111" si="49">SUM(G98:I98)</f>
        <v>0</v>
      </c>
      <c r="K98" s="70">
        <v>0</v>
      </c>
      <c r="L98" s="70"/>
      <c r="M98" s="70"/>
      <c r="N98" s="19">
        <f t="shared" ref="N98:N111" si="50">SUM(K98:M98)</f>
        <v>0</v>
      </c>
      <c r="O98" s="70">
        <v>0</v>
      </c>
      <c r="P98" s="70"/>
      <c r="Q98" s="70"/>
      <c r="R98" s="19">
        <f t="shared" ref="R98:R111" si="51">SUM(O98:Q98)</f>
        <v>0</v>
      </c>
    </row>
    <row r="99" spans="1:18" s="1" customFormat="1" ht="21" x14ac:dyDescent="0.35">
      <c r="A99" s="18" t="s">
        <v>23</v>
      </c>
      <c r="B99" s="19">
        <f t="shared" si="47"/>
        <v>760</v>
      </c>
      <c r="C99" s="70">
        <v>760</v>
      </c>
      <c r="D99" s="70"/>
      <c r="E99" s="70"/>
      <c r="F99" s="19">
        <f t="shared" si="48"/>
        <v>760</v>
      </c>
      <c r="G99" s="70"/>
      <c r="H99" s="70"/>
      <c r="I99" s="70"/>
      <c r="J99" s="19">
        <f t="shared" si="49"/>
        <v>0</v>
      </c>
      <c r="K99" s="70"/>
      <c r="L99" s="70"/>
      <c r="M99" s="70"/>
      <c r="N99" s="19">
        <f t="shared" si="50"/>
        <v>0</v>
      </c>
      <c r="O99" s="70"/>
      <c r="P99" s="70"/>
      <c r="Q99" s="70"/>
      <c r="R99" s="19">
        <f t="shared" si="51"/>
        <v>0</v>
      </c>
    </row>
    <row r="100" spans="1:18" s="1" customFormat="1" ht="21" hidden="1" x14ac:dyDescent="0.35">
      <c r="A100" s="18" t="s">
        <v>22</v>
      </c>
      <c r="B100" s="19">
        <f t="shared" si="47"/>
        <v>0</v>
      </c>
      <c r="C100" s="70"/>
      <c r="D100" s="70"/>
      <c r="E100" s="70"/>
      <c r="F100" s="19">
        <f t="shared" si="48"/>
        <v>0</v>
      </c>
      <c r="G100" s="70"/>
      <c r="H100" s="70"/>
      <c r="I100" s="70"/>
      <c r="J100" s="19">
        <f t="shared" si="49"/>
        <v>0</v>
      </c>
      <c r="K100" s="70"/>
      <c r="L100" s="70"/>
      <c r="M100" s="70"/>
      <c r="N100" s="19">
        <f t="shared" si="50"/>
        <v>0</v>
      </c>
      <c r="O100" s="70"/>
      <c r="P100" s="70"/>
      <c r="Q100" s="70"/>
      <c r="R100" s="19">
        <f t="shared" si="51"/>
        <v>0</v>
      </c>
    </row>
    <row r="101" spans="1:18" s="1" customFormat="1" ht="21" hidden="1" x14ac:dyDescent="0.35">
      <c r="A101" s="18" t="s">
        <v>21</v>
      </c>
      <c r="B101" s="19">
        <f t="shared" si="47"/>
        <v>0</v>
      </c>
      <c r="C101" s="70"/>
      <c r="D101" s="70"/>
      <c r="E101" s="70"/>
      <c r="F101" s="19">
        <f t="shared" si="48"/>
        <v>0</v>
      </c>
      <c r="G101" s="70"/>
      <c r="H101" s="70"/>
      <c r="I101" s="70"/>
      <c r="J101" s="19">
        <f t="shared" si="49"/>
        <v>0</v>
      </c>
      <c r="K101" s="70"/>
      <c r="L101" s="70"/>
      <c r="M101" s="70"/>
      <c r="N101" s="19">
        <f t="shared" si="50"/>
        <v>0</v>
      </c>
      <c r="O101" s="70"/>
      <c r="P101" s="70"/>
      <c r="Q101" s="70"/>
      <c r="R101" s="19">
        <f t="shared" si="51"/>
        <v>0</v>
      </c>
    </row>
    <row r="102" spans="1:18" s="1" customFormat="1" ht="21" hidden="1" x14ac:dyDescent="0.35">
      <c r="A102" s="18" t="s">
        <v>20</v>
      </c>
      <c r="B102" s="19">
        <f t="shared" si="47"/>
        <v>0</v>
      </c>
      <c r="C102" s="70"/>
      <c r="D102" s="70"/>
      <c r="E102" s="70"/>
      <c r="F102" s="19">
        <f t="shared" si="48"/>
        <v>0</v>
      </c>
      <c r="G102" s="70"/>
      <c r="H102" s="70"/>
      <c r="I102" s="70"/>
      <c r="J102" s="19">
        <f t="shared" si="49"/>
        <v>0</v>
      </c>
      <c r="K102" s="70"/>
      <c r="L102" s="70"/>
      <c r="M102" s="70"/>
      <c r="N102" s="19">
        <f t="shared" si="50"/>
        <v>0</v>
      </c>
      <c r="O102" s="70"/>
      <c r="P102" s="70"/>
      <c r="Q102" s="70"/>
      <c r="R102" s="19">
        <f t="shared" si="51"/>
        <v>0</v>
      </c>
    </row>
    <row r="103" spans="1:18" s="1" customFormat="1" ht="21" hidden="1" x14ac:dyDescent="0.35">
      <c r="A103" s="18" t="s">
        <v>19</v>
      </c>
      <c r="B103" s="19">
        <f t="shared" si="47"/>
        <v>0</v>
      </c>
      <c r="C103" s="70"/>
      <c r="D103" s="70"/>
      <c r="E103" s="70"/>
      <c r="F103" s="19">
        <f t="shared" si="48"/>
        <v>0</v>
      </c>
      <c r="G103" s="70"/>
      <c r="H103" s="70"/>
      <c r="I103" s="70"/>
      <c r="J103" s="19">
        <f t="shared" si="49"/>
        <v>0</v>
      </c>
      <c r="K103" s="70"/>
      <c r="L103" s="70"/>
      <c r="M103" s="70"/>
      <c r="N103" s="19">
        <f t="shared" si="50"/>
        <v>0</v>
      </c>
      <c r="O103" s="70"/>
      <c r="P103" s="70"/>
      <c r="Q103" s="70"/>
      <c r="R103" s="19">
        <f t="shared" si="51"/>
        <v>0</v>
      </c>
    </row>
    <row r="104" spans="1:18" s="1" customFormat="1" ht="21" hidden="1" x14ac:dyDescent="0.35">
      <c r="A104" s="18" t="s">
        <v>18</v>
      </c>
      <c r="B104" s="19">
        <f t="shared" si="47"/>
        <v>0</v>
      </c>
      <c r="C104" s="70"/>
      <c r="D104" s="70"/>
      <c r="E104" s="70"/>
      <c r="F104" s="19">
        <f t="shared" si="48"/>
        <v>0</v>
      </c>
      <c r="G104" s="70"/>
      <c r="H104" s="70"/>
      <c r="I104" s="70"/>
      <c r="J104" s="19">
        <f t="shared" si="49"/>
        <v>0</v>
      </c>
      <c r="K104" s="70"/>
      <c r="L104" s="70"/>
      <c r="M104" s="70"/>
      <c r="N104" s="19">
        <f t="shared" si="50"/>
        <v>0</v>
      </c>
      <c r="O104" s="70"/>
      <c r="P104" s="70"/>
      <c r="Q104" s="70"/>
      <c r="R104" s="19">
        <f t="shared" si="51"/>
        <v>0</v>
      </c>
    </row>
    <row r="105" spans="1:18" s="1" customFormat="1" ht="21" x14ac:dyDescent="0.35">
      <c r="A105" s="18" t="s">
        <v>17</v>
      </c>
      <c r="B105" s="19">
        <f t="shared" si="47"/>
        <v>12000</v>
      </c>
      <c r="C105" s="70"/>
      <c r="D105" s="70"/>
      <c r="E105" s="70"/>
      <c r="F105" s="19">
        <f t="shared" si="48"/>
        <v>0</v>
      </c>
      <c r="G105" s="70">
        <v>9000</v>
      </c>
      <c r="H105" s="70"/>
      <c r="I105" s="70"/>
      <c r="J105" s="19">
        <f t="shared" si="49"/>
        <v>9000</v>
      </c>
      <c r="K105" s="70">
        <v>3000</v>
      </c>
      <c r="L105" s="70"/>
      <c r="M105" s="70"/>
      <c r="N105" s="19">
        <f t="shared" si="50"/>
        <v>3000</v>
      </c>
      <c r="O105" s="70">
        <v>0</v>
      </c>
      <c r="P105" s="70"/>
      <c r="Q105" s="70"/>
      <c r="R105" s="19">
        <f t="shared" si="51"/>
        <v>0</v>
      </c>
    </row>
    <row r="106" spans="1:18" s="1" customFormat="1" ht="21" hidden="1" x14ac:dyDescent="0.35">
      <c r="A106" s="18" t="s">
        <v>16</v>
      </c>
      <c r="B106" s="19">
        <f t="shared" si="47"/>
        <v>0</v>
      </c>
      <c r="C106" s="70"/>
      <c r="D106" s="70"/>
      <c r="E106" s="70"/>
      <c r="F106" s="19">
        <f t="shared" si="48"/>
        <v>0</v>
      </c>
      <c r="G106" s="70"/>
      <c r="H106" s="70"/>
      <c r="I106" s="70"/>
      <c r="J106" s="19">
        <f t="shared" si="49"/>
        <v>0</v>
      </c>
      <c r="K106" s="70"/>
      <c r="L106" s="70"/>
      <c r="M106" s="70"/>
      <c r="N106" s="19">
        <f t="shared" si="50"/>
        <v>0</v>
      </c>
      <c r="O106" s="70"/>
      <c r="P106" s="70"/>
      <c r="Q106" s="70"/>
      <c r="R106" s="19">
        <f t="shared" si="51"/>
        <v>0</v>
      </c>
    </row>
    <row r="107" spans="1:18" s="1" customFormat="1" ht="21" hidden="1" x14ac:dyDescent="0.35">
      <c r="A107" s="18" t="s">
        <v>15</v>
      </c>
      <c r="B107" s="19">
        <f t="shared" si="47"/>
        <v>0</v>
      </c>
      <c r="C107" s="70"/>
      <c r="D107" s="70"/>
      <c r="E107" s="70"/>
      <c r="F107" s="19">
        <f t="shared" si="48"/>
        <v>0</v>
      </c>
      <c r="G107" s="70"/>
      <c r="H107" s="70"/>
      <c r="I107" s="70"/>
      <c r="J107" s="19">
        <f t="shared" si="49"/>
        <v>0</v>
      </c>
      <c r="K107" s="70"/>
      <c r="L107" s="70"/>
      <c r="M107" s="70"/>
      <c r="N107" s="19">
        <f t="shared" si="50"/>
        <v>0</v>
      </c>
      <c r="O107" s="70"/>
      <c r="P107" s="70"/>
      <c r="Q107" s="70"/>
      <c r="R107" s="19">
        <f t="shared" si="51"/>
        <v>0</v>
      </c>
    </row>
    <row r="108" spans="1:18" s="1" customFormat="1" ht="21" hidden="1" x14ac:dyDescent="0.35">
      <c r="A108" s="18" t="s">
        <v>14</v>
      </c>
      <c r="B108" s="19">
        <f t="shared" si="47"/>
        <v>0</v>
      </c>
      <c r="C108" s="70"/>
      <c r="D108" s="70"/>
      <c r="E108" s="70"/>
      <c r="F108" s="19">
        <f t="shared" si="48"/>
        <v>0</v>
      </c>
      <c r="G108" s="70"/>
      <c r="H108" s="70"/>
      <c r="I108" s="70"/>
      <c r="J108" s="19">
        <f t="shared" si="49"/>
        <v>0</v>
      </c>
      <c r="K108" s="70"/>
      <c r="L108" s="70"/>
      <c r="M108" s="70"/>
      <c r="N108" s="19">
        <f t="shared" si="50"/>
        <v>0</v>
      </c>
      <c r="O108" s="70"/>
      <c r="P108" s="70"/>
      <c r="Q108" s="70"/>
      <c r="R108" s="19">
        <f t="shared" si="51"/>
        <v>0</v>
      </c>
    </row>
    <row r="109" spans="1:18" s="1" customFormat="1" ht="21" x14ac:dyDescent="0.35">
      <c r="A109" s="27" t="s">
        <v>13</v>
      </c>
      <c r="B109" s="28">
        <f t="shared" si="47"/>
        <v>1995</v>
      </c>
      <c r="C109" s="72"/>
      <c r="D109" s="72"/>
      <c r="E109" s="72"/>
      <c r="F109" s="28">
        <f t="shared" si="48"/>
        <v>0</v>
      </c>
      <c r="G109" s="72">
        <v>1995</v>
      </c>
      <c r="H109" s="72"/>
      <c r="I109" s="72"/>
      <c r="J109" s="28">
        <f t="shared" si="49"/>
        <v>1995</v>
      </c>
      <c r="K109" s="72">
        <v>0</v>
      </c>
      <c r="L109" s="72"/>
      <c r="M109" s="72"/>
      <c r="N109" s="28">
        <f t="shared" si="50"/>
        <v>0</v>
      </c>
      <c r="O109" s="72">
        <v>0</v>
      </c>
      <c r="P109" s="72"/>
      <c r="Q109" s="72"/>
      <c r="R109" s="28">
        <f t="shared" si="51"/>
        <v>0</v>
      </c>
    </row>
    <row r="110" spans="1:18" s="1" customFormat="1" ht="21" hidden="1" x14ac:dyDescent="0.35">
      <c r="A110" s="30" t="s">
        <v>12</v>
      </c>
      <c r="B110" s="31">
        <f t="shared" si="47"/>
        <v>0</v>
      </c>
      <c r="C110" s="73"/>
      <c r="D110" s="73"/>
      <c r="E110" s="73"/>
      <c r="F110" s="31">
        <f t="shared" si="48"/>
        <v>0</v>
      </c>
      <c r="G110" s="73"/>
      <c r="H110" s="73"/>
      <c r="I110" s="73"/>
      <c r="J110" s="31">
        <f t="shared" si="49"/>
        <v>0</v>
      </c>
      <c r="K110" s="73"/>
      <c r="L110" s="73"/>
      <c r="M110" s="73"/>
      <c r="N110" s="31">
        <f t="shared" si="50"/>
        <v>0</v>
      </c>
      <c r="O110" s="73"/>
      <c r="P110" s="73"/>
      <c r="Q110" s="73"/>
      <c r="R110" s="31">
        <f t="shared" si="51"/>
        <v>0</v>
      </c>
    </row>
    <row r="111" spans="1:18" s="1" customFormat="1" ht="21" hidden="1" x14ac:dyDescent="0.35">
      <c r="A111" s="18" t="s">
        <v>11</v>
      </c>
      <c r="B111" s="19">
        <f t="shared" si="47"/>
        <v>0</v>
      </c>
      <c r="C111" s="70"/>
      <c r="D111" s="70"/>
      <c r="E111" s="70"/>
      <c r="F111" s="19">
        <f t="shared" si="48"/>
        <v>0</v>
      </c>
      <c r="G111" s="70"/>
      <c r="H111" s="70"/>
      <c r="I111" s="70"/>
      <c r="J111" s="19">
        <f t="shared" si="49"/>
        <v>0</v>
      </c>
      <c r="K111" s="70"/>
      <c r="L111" s="70"/>
      <c r="M111" s="70"/>
      <c r="N111" s="19">
        <f t="shared" si="50"/>
        <v>0</v>
      </c>
      <c r="O111" s="70"/>
      <c r="P111" s="70"/>
      <c r="Q111" s="70"/>
      <c r="R111" s="19">
        <f t="shared" si="51"/>
        <v>0</v>
      </c>
    </row>
    <row r="112" spans="1:18" s="1" customFormat="1" ht="21" hidden="1" x14ac:dyDescent="0.35">
      <c r="A112" s="56" t="s">
        <v>10</v>
      </c>
      <c r="B112" s="19">
        <f t="shared" ref="B112:R112" si="52">SUM(B113:B117)</f>
        <v>0</v>
      </c>
      <c r="C112" s="19">
        <f t="shared" si="52"/>
        <v>0</v>
      </c>
      <c r="D112" s="19">
        <f t="shared" si="52"/>
        <v>0</v>
      </c>
      <c r="E112" s="19">
        <f t="shared" si="52"/>
        <v>0</v>
      </c>
      <c r="F112" s="19">
        <f t="shared" si="52"/>
        <v>0</v>
      </c>
      <c r="G112" s="19">
        <f t="shared" si="52"/>
        <v>0</v>
      </c>
      <c r="H112" s="19">
        <f t="shared" si="52"/>
        <v>0</v>
      </c>
      <c r="I112" s="19">
        <f t="shared" si="52"/>
        <v>0</v>
      </c>
      <c r="J112" s="19">
        <f t="shared" si="52"/>
        <v>0</v>
      </c>
      <c r="K112" s="19">
        <f t="shared" si="52"/>
        <v>0</v>
      </c>
      <c r="L112" s="19">
        <f t="shared" si="52"/>
        <v>0</v>
      </c>
      <c r="M112" s="19">
        <f t="shared" si="52"/>
        <v>0</v>
      </c>
      <c r="N112" s="19">
        <f t="shared" si="52"/>
        <v>0</v>
      </c>
      <c r="O112" s="19">
        <f t="shared" si="52"/>
        <v>0</v>
      </c>
      <c r="P112" s="19">
        <f t="shared" si="52"/>
        <v>0</v>
      </c>
      <c r="Q112" s="19">
        <f t="shared" si="52"/>
        <v>0</v>
      </c>
      <c r="R112" s="19">
        <f t="shared" si="52"/>
        <v>0</v>
      </c>
    </row>
    <row r="113" spans="1:20" s="1" customFormat="1" ht="21" hidden="1" x14ac:dyDescent="0.35">
      <c r="A113" s="18" t="s">
        <v>9</v>
      </c>
      <c r="B113" s="19">
        <f>SUM(F113+J113+N113+R113)</f>
        <v>0</v>
      </c>
      <c r="C113" s="70"/>
      <c r="D113" s="70"/>
      <c r="E113" s="70"/>
      <c r="F113" s="19">
        <f>SUM(C113:E113)</f>
        <v>0</v>
      </c>
      <c r="G113" s="70"/>
      <c r="H113" s="70"/>
      <c r="I113" s="70"/>
      <c r="J113" s="19">
        <f>SUM(G113:I113)</f>
        <v>0</v>
      </c>
      <c r="K113" s="70"/>
      <c r="L113" s="70"/>
      <c r="M113" s="70"/>
      <c r="N113" s="19">
        <f>SUM(K113:M113)</f>
        <v>0</v>
      </c>
      <c r="O113" s="70"/>
      <c r="P113" s="70"/>
      <c r="Q113" s="70"/>
      <c r="R113" s="19">
        <f>SUM(O113:Q113)</f>
        <v>0</v>
      </c>
    </row>
    <row r="114" spans="1:20" s="1" customFormat="1" ht="21" hidden="1" x14ac:dyDescent="0.35">
      <c r="A114" s="18" t="s">
        <v>8</v>
      </c>
      <c r="B114" s="19">
        <f>SUM(F114+J114+N114+R114)</f>
        <v>0</v>
      </c>
      <c r="C114" s="70"/>
      <c r="D114" s="70"/>
      <c r="E114" s="70"/>
      <c r="F114" s="19">
        <f>SUM(C114:E114)</f>
        <v>0</v>
      </c>
      <c r="G114" s="70"/>
      <c r="H114" s="70"/>
      <c r="I114" s="70"/>
      <c r="J114" s="19">
        <f>SUM(G114:I114)</f>
        <v>0</v>
      </c>
      <c r="K114" s="70"/>
      <c r="L114" s="70"/>
      <c r="M114" s="70"/>
      <c r="N114" s="19">
        <f>SUM(K114:M114)</f>
        <v>0</v>
      </c>
      <c r="O114" s="70"/>
      <c r="P114" s="70"/>
      <c r="Q114" s="70"/>
      <c r="R114" s="19">
        <f>SUM(O114:Q114)</f>
        <v>0</v>
      </c>
    </row>
    <row r="115" spans="1:20" s="1" customFormat="1" ht="21" hidden="1" x14ac:dyDescent="0.35">
      <c r="A115" s="18" t="s">
        <v>7</v>
      </c>
      <c r="B115" s="19">
        <f>SUM(F115+J115+N115+R115)</f>
        <v>0</v>
      </c>
      <c r="C115" s="70"/>
      <c r="D115" s="70"/>
      <c r="E115" s="70"/>
      <c r="F115" s="19">
        <f>SUM(C115:E115)</f>
        <v>0</v>
      </c>
      <c r="G115" s="70"/>
      <c r="H115" s="70"/>
      <c r="I115" s="70"/>
      <c r="J115" s="19">
        <f>SUM(G115:I115)</f>
        <v>0</v>
      </c>
      <c r="K115" s="70"/>
      <c r="L115" s="70"/>
      <c r="M115" s="70"/>
      <c r="N115" s="19">
        <f>SUM(K115:M115)</f>
        <v>0</v>
      </c>
      <c r="O115" s="70"/>
      <c r="P115" s="70"/>
      <c r="Q115" s="70"/>
      <c r="R115" s="19">
        <f>SUM(O115:Q115)</f>
        <v>0</v>
      </c>
    </row>
    <row r="116" spans="1:20" s="1" customFormat="1" ht="21" hidden="1" x14ac:dyDescent="0.35">
      <c r="A116" s="18" t="s">
        <v>6</v>
      </c>
      <c r="B116" s="19">
        <f>SUM(F116+J116+N116+R116)</f>
        <v>0</v>
      </c>
      <c r="C116" s="70"/>
      <c r="D116" s="70"/>
      <c r="E116" s="70"/>
      <c r="F116" s="19">
        <f>SUM(C116:E116)</f>
        <v>0</v>
      </c>
      <c r="G116" s="70"/>
      <c r="H116" s="70"/>
      <c r="I116" s="70"/>
      <c r="J116" s="19">
        <f>SUM(G116:I116)</f>
        <v>0</v>
      </c>
      <c r="K116" s="70"/>
      <c r="L116" s="70"/>
      <c r="M116" s="70"/>
      <c r="N116" s="19">
        <f>SUM(K116:M116)</f>
        <v>0</v>
      </c>
      <c r="O116" s="70"/>
      <c r="P116" s="70"/>
      <c r="Q116" s="70"/>
      <c r="R116" s="19">
        <f>SUM(O116:Q116)</f>
        <v>0</v>
      </c>
    </row>
    <row r="117" spans="1:20" s="1" customFormat="1" ht="21" hidden="1" x14ac:dyDescent="0.35">
      <c r="A117" s="18" t="s">
        <v>5</v>
      </c>
      <c r="B117" s="19">
        <f>SUM(F117+J117+N117+R117)</f>
        <v>0</v>
      </c>
      <c r="C117" s="70"/>
      <c r="D117" s="70"/>
      <c r="E117" s="70"/>
      <c r="F117" s="19">
        <f>SUM(C117:E117)</f>
        <v>0</v>
      </c>
      <c r="G117" s="70"/>
      <c r="H117" s="70"/>
      <c r="I117" s="70"/>
      <c r="J117" s="19">
        <f>SUM(G117:I117)</f>
        <v>0</v>
      </c>
      <c r="K117" s="70"/>
      <c r="L117" s="70"/>
      <c r="M117" s="70"/>
      <c r="N117" s="19">
        <f>SUM(K117:M117)</f>
        <v>0</v>
      </c>
      <c r="O117" s="70"/>
      <c r="P117" s="70"/>
      <c r="Q117" s="70"/>
      <c r="R117" s="19">
        <f>SUM(O117:Q117)</f>
        <v>0</v>
      </c>
    </row>
    <row r="118" spans="1:20" s="1" customFormat="1" ht="21" hidden="1" x14ac:dyDescent="0.35">
      <c r="A118" s="54" t="s">
        <v>4</v>
      </c>
      <c r="B118" s="71">
        <f t="shared" ref="B118:R118" si="53">SUM(B119:B120)</f>
        <v>0</v>
      </c>
      <c r="C118" s="71">
        <f t="shared" si="53"/>
        <v>0</v>
      </c>
      <c r="D118" s="71">
        <f t="shared" si="53"/>
        <v>0</v>
      </c>
      <c r="E118" s="71">
        <f t="shared" si="53"/>
        <v>0</v>
      </c>
      <c r="F118" s="71">
        <f t="shared" si="53"/>
        <v>0</v>
      </c>
      <c r="G118" s="71">
        <f t="shared" si="53"/>
        <v>0</v>
      </c>
      <c r="H118" s="71">
        <f t="shared" si="53"/>
        <v>0</v>
      </c>
      <c r="I118" s="71">
        <f t="shared" si="53"/>
        <v>0</v>
      </c>
      <c r="J118" s="71">
        <f t="shared" si="53"/>
        <v>0</v>
      </c>
      <c r="K118" s="71">
        <f t="shared" si="53"/>
        <v>0</v>
      </c>
      <c r="L118" s="71">
        <f t="shared" si="53"/>
        <v>0</v>
      </c>
      <c r="M118" s="71">
        <f t="shared" si="53"/>
        <v>0</v>
      </c>
      <c r="N118" s="71">
        <f t="shared" si="53"/>
        <v>0</v>
      </c>
      <c r="O118" s="71">
        <f t="shared" si="53"/>
        <v>0</v>
      </c>
      <c r="P118" s="71">
        <f t="shared" si="53"/>
        <v>0</v>
      </c>
      <c r="Q118" s="71">
        <f t="shared" si="53"/>
        <v>0</v>
      </c>
      <c r="R118" s="71">
        <f t="shared" si="53"/>
        <v>0</v>
      </c>
    </row>
    <row r="119" spans="1:20" s="1" customFormat="1" ht="21" hidden="1" x14ac:dyDescent="0.35">
      <c r="A119" s="18" t="s">
        <v>3</v>
      </c>
      <c r="B119" s="19">
        <f>SUM(F119+J119+N119+R119)</f>
        <v>0</v>
      </c>
      <c r="C119" s="70"/>
      <c r="D119" s="70"/>
      <c r="E119" s="70"/>
      <c r="F119" s="19">
        <f>SUM(C119:E119)</f>
        <v>0</v>
      </c>
      <c r="G119" s="70"/>
      <c r="H119" s="70"/>
      <c r="I119" s="70"/>
      <c r="J119" s="19">
        <f>SUM(G119:I119)</f>
        <v>0</v>
      </c>
      <c r="K119" s="70"/>
      <c r="L119" s="70"/>
      <c r="M119" s="70"/>
      <c r="N119" s="19">
        <f>SUM(K119:M119)</f>
        <v>0</v>
      </c>
      <c r="O119" s="70"/>
      <c r="P119" s="70"/>
      <c r="Q119" s="70"/>
      <c r="R119" s="19">
        <f>SUM(O119:Q119)</f>
        <v>0</v>
      </c>
    </row>
    <row r="120" spans="1:20" s="1" customFormat="1" ht="21" hidden="1" x14ac:dyDescent="0.35">
      <c r="A120" s="18" t="s">
        <v>2</v>
      </c>
      <c r="B120" s="19">
        <f>SUM(F120+J120+N120+R120)</f>
        <v>0</v>
      </c>
      <c r="C120" s="70"/>
      <c r="D120" s="70"/>
      <c r="E120" s="70"/>
      <c r="F120" s="19">
        <f>SUM(C120:E120)</f>
        <v>0</v>
      </c>
      <c r="G120" s="70"/>
      <c r="H120" s="70"/>
      <c r="I120" s="70"/>
      <c r="J120" s="19">
        <f>SUM(G120:I120)</f>
        <v>0</v>
      </c>
      <c r="K120" s="70"/>
      <c r="L120" s="70"/>
      <c r="M120" s="70"/>
      <c r="N120" s="19">
        <f>SUM(K120:M120)</f>
        <v>0</v>
      </c>
      <c r="O120" s="70"/>
      <c r="P120" s="70"/>
      <c r="Q120" s="70"/>
      <c r="R120" s="19">
        <f>SUM(O120:Q120)</f>
        <v>0</v>
      </c>
    </row>
    <row r="121" spans="1:20" s="1" customFormat="1" ht="21" hidden="1" x14ac:dyDescent="0.35">
      <c r="A121" s="54" t="s">
        <v>1</v>
      </c>
      <c r="B121" s="19">
        <f>SUM(F121+J121+N121+R121)</f>
        <v>0</v>
      </c>
      <c r="C121" s="70"/>
      <c r="D121" s="70"/>
      <c r="E121" s="70"/>
      <c r="F121" s="19">
        <f>SUM(C121:E121)</f>
        <v>0</v>
      </c>
      <c r="G121" s="70"/>
      <c r="H121" s="70"/>
      <c r="I121" s="70"/>
      <c r="J121" s="19">
        <f>SUM(G121:I121)</f>
        <v>0</v>
      </c>
      <c r="K121" s="70"/>
      <c r="L121" s="70"/>
      <c r="M121" s="70"/>
      <c r="N121" s="19">
        <f>SUM(K121:M121)</f>
        <v>0</v>
      </c>
      <c r="O121" s="70"/>
      <c r="P121" s="70"/>
      <c r="Q121" s="70"/>
      <c r="R121" s="19">
        <f>SUM(O121:Q121)</f>
        <v>0</v>
      </c>
    </row>
    <row r="122" spans="1:20" s="1" customFormat="1" ht="21" hidden="1" x14ac:dyDescent="0.35">
      <c r="A122" s="61" t="s">
        <v>0</v>
      </c>
      <c r="B122" s="28">
        <f>SUM(F122+J122+N122+R122)</f>
        <v>0</v>
      </c>
      <c r="C122" s="72"/>
      <c r="D122" s="72"/>
      <c r="E122" s="72"/>
      <c r="F122" s="28">
        <f>SUM(C122:E122)</f>
        <v>0</v>
      </c>
      <c r="G122" s="72"/>
      <c r="H122" s="72"/>
      <c r="I122" s="72"/>
      <c r="J122" s="28">
        <f>SUM(G122:I122)</f>
        <v>0</v>
      </c>
      <c r="K122" s="72"/>
      <c r="L122" s="72"/>
      <c r="M122" s="72"/>
      <c r="N122" s="28">
        <f>SUM(K122:M122)</f>
        <v>0</v>
      </c>
      <c r="O122" s="72"/>
      <c r="P122" s="72"/>
      <c r="Q122" s="72"/>
      <c r="R122" s="28">
        <f>SUM(O122:Q122)</f>
        <v>0</v>
      </c>
    </row>
    <row r="123" spans="1:20" s="1" customFormat="1" ht="21" x14ac:dyDescent="0.35">
      <c r="A123" s="11"/>
      <c r="B123" s="74"/>
      <c r="C123" s="75"/>
      <c r="D123" s="75"/>
      <c r="E123" s="75"/>
      <c r="F123" s="74"/>
      <c r="G123" s="75"/>
      <c r="H123" s="75"/>
      <c r="I123" s="75"/>
      <c r="J123" s="74"/>
      <c r="K123" s="75"/>
      <c r="L123" s="75"/>
      <c r="M123" s="75"/>
      <c r="N123" s="74"/>
      <c r="O123" s="75"/>
      <c r="P123" s="75"/>
      <c r="Q123" s="75"/>
      <c r="R123" s="74"/>
    </row>
    <row r="124" spans="1:20" s="1" customFormat="1" ht="24.95" customHeight="1" x14ac:dyDescent="0.35">
      <c r="A124" s="3" t="s">
        <v>86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spans="1:20" s="1" customFormat="1" ht="24.95" customHeight="1" x14ac:dyDescent="0.35">
      <c r="A125" s="168" t="s">
        <v>77</v>
      </c>
      <c r="B125" s="170" t="s">
        <v>76</v>
      </c>
      <c r="C125" s="165" t="s">
        <v>75</v>
      </c>
      <c r="D125" s="166"/>
      <c r="E125" s="167"/>
      <c r="F125" s="163" t="s">
        <v>74</v>
      </c>
      <c r="G125" s="165" t="s">
        <v>73</v>
      </c>
      <c r="H125" s="166"/>
      <c r="I125" s="167"/>
      <c r="J125" s="163" t="s">
        <v>72</v>
      </c>
      <c r="K125" s="165" t="s">
        <v>71</v>
      </c>
      <c r="L125" s="166"/>
      <c r="M125" s="167"/>
      <c r="N125" s="163" t="s">
        <v>70</v>
      </c>
      <c r="O125" s="165" t="s">
        <v>69</v>
      </c>
      <c r="P125" s="166"/>
      <c r="Q125" s="167"/>
      <c r="R125" s="163" t="s">
        <v>68</v>
      </c>
    </row>
    <row r="126" spans="1:20" s="7" customFormat="1" ht="24.95" customHeight="1" x14ac:dyDescent="0.2">
      <c r="A126" s="169"/>
      <c r="B126" s="171"/>
      <c r="C126" s="99">
        <v>24381</v>
      </c>
      <c r="D126" s="99">
        <v>24412</v>
      </c>
      <c r="E126" s="99">
        <v>24442</v>
      </c>
      <c r="F126" s="164"/>
      <c r="G126" s="99">
        <v>24473</v>
      </c>
      <c r="H126" s="99">
        <v>24504</v>
      </c>
      <c r="I126" s="99">
        <v>24532</v>
      </c>
      <c r="J126" s="164"/>
      <c r="K126" s="99">
        <v>24563</v>
      </c>
      <c r="L126" s="99">
        <v>24593</v>
      </c>
      <c r="M126" s="99">
        <v>24624</v>
      </c>
      <c r="N126" s="164"/>
      <c r="O126" s="99">
        <v>24654</v>
      </c>
      <c r="P126" s="99">
        <v>24685</v>
      </c>
      <c r="Q126" s="99">
        <v>24716</v>
      </c>
      <c r="R126" s="164"/>
    </row>
    <row r="127" spans="1:20" s="105" customFormat="1" ht="24.95" customHeight="1" thickBot="1" x14ac:dyDescent="0.35">
      <c r="A127" s="101" t="s">
        <v>55</v>
      </c>
      <c r="B127" s="102">
        <f t="shared" ref="B127:R127" si="54">SUM(B128+B133+B178+B181+B182)</f>
        <v>19274</v>
      </c>
      <c r="C127" s="102">
        <f t="shared" si="54"/>
        <v>7610</v>
      </c>
      <c r="D127" s="102">
        <f t="shared" si="54"/>
        <v>0</v>
      </c>
      <c r="E127" s="102">
        <f t="shared" si="54"/>
        <v>0</v>
      </c>
      <c r="F127" s="102">
        <f t="shared" si="54"/>
        <v>7610</v>
      </c>
      <c r="G127" s="102">
        <f t="shared" si="54"/>
        <v>9164</v>
      </c>
      <c r="H127" s="102">
        <f t="shared" si="54"/>
        <v>0</v>
      </c>
      <c r="I127" s="102">
        <f t="shared" si="54"/>
        <v>0</v>
      </c>
      <c r="J127" s="102">
        <f t="shared" si="54"/>
        <v>9164</v>
      </c>
      <c r="K127" s="102">
        <f t="shared" si="54"/>
        <v>2500</v>
      </c>
      <c r="L127" s="102">
        <f t="shared" si="54"/>
        <v>0</v>
      </c>
      <c r="M127" s="102">
        <f t="shared" si="54"/>
        <v>0</v>
      </c>
      <c r="N127" s="102">
        <f t="shared" si="54"/>
        <v>2500</v>
      </c>
      <c r="O127" s="102">
        <f t="shared" si="54"/>
        <v>0</v>
      </c>
      <c r="P127" s="102">
        <f t="shared" si="54"/>
        <v>0</v>
      </c>
      <c r="Q127" s="102">
        <f t="shared" si="54"/>
        <v>0</v>
      </c>
      <c r="R127" s="102">
        <f t="shared" si="54"/>
        <v>0</v>
      </c>
      <c r="S127" s="103"/>
      <c r="T127" s="104"/>
    </row>
    <row r="128" spans="1:20" s="1" customFormat="1" ht="21" hidden="1" x14ac:dyDescent="0.35">
      <c r="A128" s="50" t="s">
        <v>54</v>
      </c>
      <c r="B128" s="69">
        <f t="shared" ref="B128:R128" si="55">SUM(B129:B132)</f>
        <v>0</v>
      </c>
      <c r="C128" s="69">
        <f t="shared" si="55"/>
        <v>0</v>
      </c>
      <c r="D128" s="69">
        <f t="shared" si="55"/>
        <v>0</v>
      </c>
      <c r="E128" s="69">
        <f t="shared" si="55"/>
        <v>0</v>
      </c>
      <c r="F128" s="69">
        <f t="shared" si="55"/>
        <v>0</v>
      </c>
      <c r="G128" s="69">
        <f t="shared" si="55"/>
        <v>0</v>
      </c>
      <c r="H128" s="69">
        <f t="shared" si="55"/>
        <v>0</v>
      </c>
      <c r="I128" s="69">
        <f t="shared" si="55"/>
        <v>0</v>
      </c>
      <c r="J128" s="69">
        <f t="shared" si="55"/>
        <v>0</v>
      </c>
      <c r="K128" s="69">
        <f t="shared" si="55"/>
        <v>0</v>
      </c>
      <c r="L128" s="69">
        <f t="shared" si="55"/>
        <v>0</v>
      </c>
      <c r="M128" s="69">
        <f t="shared" si="55"/>
        <v>0</v>
      </c>
      <c r="N128" s="69">
        <f t="shared" si="55"/>
        <v>0</v>
      </c>
      <c r="O128" s="69">
        <f t="shared" si="55"/>
        <v>0</v>
      </c>
      <c r="P128" s="69">
        <f t="shared" si="55"/>
        <v>0</v>
      </c>
      <c r="Q128" s="69">
        <f t="shared" si="55"/>
        <v>0</v>
      </c>
      <c r="R128" s="69">
        <f t="shared" si="55"/>
        <v>0</v>
      </c>
    </row>
    <row r="129" spans="1:18" s="1" customFormat="1" ht="21" hidden="1" x14ac:dyDescent="0.35">
      <c r="A129" s="18" t="s">
        <v>53</v>
      </c>
      <c r="B129" s="19">
        <f>SUM(F129+J129+N129+R129)</f>
        <v>0</v>
      </c>
      <c r="C129" s="70"/>
      <c r="D129" s="70"/>
      <c r="E129" s="70"/>
      <c r="F129" s="70">
        <f>SUM(C129:E129)</f>
        <v>0</v>
      </c>
      <c r="G129" s="70"/>
      <c r="H129" s="70"/>
      <c r="I129" s="70"/>
      <c r="J129" s="70">
        <f>SUM(G129:I129)</f>
        <v>0</v>
      </c>
      <c r="K129" s="70"/>
      <c r="L129" s="70"/>
      <c r="M129" s="70"/>
      <c r="N129" s="19">
        <f>SUM(K129:M129)</f>
        <v>0</v>
      </c>
      <c r="O129" s="70"/>
      <c r="P129" s="70"/>
      <c r="Q129" s="70"/>
      <c r="R129" s="19">
        <f>SUM(O129:Q129)</f>
        <v>0</v>
      </c>
    </row>
    <row r="130" spans="1:18" s="1" customFormat="1" ht="21" hidden="1" x14ac:dyDescent="0.35">
      <c r="A130" s="18" t="s">
        <v>52</v>
      </c>
      <c r="B130" s="19">
        <f>SUM(F130+J130+N130+R130)</f>
        <v>0</v>
      </c>
      <c r="C130" s="70"/>
      <c r="D130" s="70"/>
      <c r="E130" s="70"/>
      <c r="F130" s="70">
        <f>SUM(C130:E130)</f>
        <v>0</v>
      </c>
      <c r="G130" s="70"/>
      <c r="H130" s="70"/>
      <c r="I130" s="70"/>
      <c r="J130" s="70">
        <f>SUM(G130:I130)</f>
        <v>0</v>
      </c>
      <c r="K130" s="70"/>
      <c r="L130" s="70"/>
      <c r="M130" s="70"/>
      <c r="N130" s="19">
        <f>SUM(K130:M130)</f>
        <v>0</v>
      </c>
      <c r="O130" s="70"/>
      <c r="P130" s="70"/>
      <c r="Q130" s="70"/>
      <c r="R130" s="19">
        <f>SUM(O130:Q130)</f>
        <v>0</v>
      </c>
    </row>
    <row r="131" spans="1:18" s="1" customFormat="1" ht="21" hidden="1" x14ac:dyDescent="0.35">
      <c r="A131" s="18" t="s">
        <v>51</v>
      </c>
      <c r="B131" s="19">
        <f>SUM(F131+J131+N131+R131)</f>
        <v>0</v>
      </c>
      <c r="C131" s="70"/>
      <c r="D131" s="70"/>
      <c r="E131" s="70"/>
      <c r="F131" s="70">
        <f>SUM(C131:E131)</f>
        <v>0</v>
      </c>
      <c r="G131" s="70"/>
      <c r="H131" s="70"/>
      <c r="I131" s="70"/>
      <c r="J131" s="70">
        <f>SUM(G131:I131)</f>
        <v>0</v>
      </c>
      <c r="K131" s="70"/>
      <c r="L131" s="70"/>
      <c r="M131" s="70"/>
      <c r="N131" s="19">
        <f>SUM(K131:M131)</f>
        <v>0</v>
      </c>
      <c r="O131" s="70"/>
      <c r="P131" s="70"/>
      <c r="Q131" s="70"/>
      <c r="R131" s="19">
        <f>SUM(O131:Q131)</f>
        <v>0</v>
      </c>
    </row>
    <row r="132" spans="1:18" s="1" customFormat="1" ht="21" hidden="1" x14ac:dyDescent="0.35">
      <c r="A132" s="18" t="s">
        <v>50</v>
      </c>
      <c r="B132" s="19">
        <f>SUM(F132+J132+N132+R132)</f>
        <v>0</v>
      </c>
      <c r="C132" s="70"/>
      <c r="D132" s="70"/>
      <c r="E132" s="70"/>
      <c r="F132" s="70">
        <f>SUM(C132:E132)</f>
        <v>0</v>
      </c>
      <c r="G132" s="70"/>
      <c r="H132" s="70"/>
      <c r="I132" s="70"/>
      <c r="J132" s="70">
        <f>SUM(G132:I132)</f>
        <v>0</v>
      </c>
      <c r="K132" s="70"/>
      <c r="L132" s="70"/>
      <c r="M132" s="70"/>
      <c r="N132" s="19">
        <f>SUM(K132:M132)</f>
        <v>0</v>
      </c>
      <c r="O132" s="70"/>
      <c r="P132" s="70"/>
      <c r="Q132" s="70"/>
      <c r="R132" s="19">
        <f>SUM(O132:Q132)</f>
        <v>0</v>
      </c>
    </row>
    <row r="133" spans="1:18" s="1" customFormat="1" ht="21" hidden="1" x14ac:dyDescent="0.35">
      <c r="A133" s="54" t="s">
        <v>49</v>
      </c>
      <c r="B133" s="71">
        <f t="shared" ref="B133:R133" si="56">SUM(B134+B172)</f>
        <v>19274</v>
      </c>
      <c r="C133" s="71">
        <f t="shared" si="56"/>
        <v>7610</v>
      </c>
      <c r="D133" s="71">
        <f t="shared" si="56"/>
        <v>0</v>
      </c>
      <c r="E133" s="71">
        <f t="shared" si="56"/>
        <v>0</v>
      </c>
      <c r="F133" s="71">
        <f t="shared" si="56"/>
        <v>7610</v>
      </c>
      <c r="G133" s="71">
        <f t="shared" si="56"/>
        <v>9164</v>
      </c>
      <c r="H133" s="71">
        <f t="shared" si="56"/>
        <v>0</v>
      </c>
      <c r="I133" s="71">
        <f t="shared" si="56"/>
        <v>0</v>
      </c>
      <c r="J133" s="71">
        <f t="shared" si="56"/>
        <v>9164</v>
      </c>
      <c r="K133" s="71">
        <f t="shared" si="56"/>
        <v>2500</v>
      </c>
      <c r="L133" s="71">
        <f t="shared" si="56"/>
        <v>0</v>
      </c>
      <c r="M133" s="71">
        <f t="shared" si="56"/>
        <v>0</v>
      </c>
      <c r="N133" s="71">
        <f t="shared" si="56"/>
        <v>2500</v>
      </c>
      <c r="O133" s="71">
        <f t="shared" si="56"/>
        <v>0</v>
      </c>
      <c r="P133" s="71">
        <f t="shared" si="56"/>
        <v>0</v>
      </c>
      <c r="Q133" s="71">
        <f t="shared" si="56"/>
        <v>0</v>
      </c>
      <c r="R133" s="71">
        <f t="shared" si="56"/>
        <v>0</v>
      </c>
    </row>
    <row r="134" spans="1:18" s="1" customFormat="1" ht="21" hidden="1" x14ac:dyDescent="0.35">
      <c r="A134" s="18" t="s">
        <v>48</v>
      </c>
      <c r="B134" s="19">
        <f t="shared" ref="B134:R134" si="57">SUM(B135+B144+B157)</f>
        <v>19274</v>
      </c>
      <c r="C134" s="19">
        <f t="shared" si="57"/>
        <v>7610</v>
      </c>
      <c r="D134" s="19">
        <f t="shared" si="57"/>
        <v>0</v>
      </c>
      <c r="E134" s="19">
        <f t="shared" si="57"/>
        <v>0</v>
      </c>
      <c r="F134" s="19">
        <f t="shared" si="57"/>
        <v>7610</v>
      </c>
      <c r="G134" s="19">
        <f t="shared" si="57"/>
        <v>9164</v>
      </c>
      <c r="H134" s="19">
        <f t="shared" si="57"/>
        <v>0</v>
      </c>
      <c r="I134" s="19">
        <f t="shared" si="57"/>
        <v>0</v>
      </c>
      <c r="J134" s="19">
        <f t="shared" si="57"/>
        <v>9164</v>
      </c>
      <c r="K134" s="19">
        <f t="shared" si="57"/>
        <v>2500</v>
      </c>
      <c r="L134" s="19">
        <f t="shared" si="57"/>
        <v>0</v>
      </c>
      <c r="M134" s="19">
        <f t="shared" si="57"/>
        <v>0</v>
      </c>
      <c r="N134" s="19">
        <f t="shared" si="57"/>
        <v>2500</v>
      </c>
      <c r="O134" s="19">
        <f t="shared" si="57"/>
        <v>0</v>
      </c>
      <c r="P134" s="19">
        <f t="shared" si="57"/>
        <v>0</v>
      </c>
      <c r="Q134" s="19">
        <f t="shared" si="57"/>
        <v>0</v>
      </c>
      <c r="R134" s="19">
        <f t="shared" si="57"/>
        <v>0</v>
      </c>
    </row>
    <row r="135" spans="1:18" s="1" customFormat="1" ht="21" hidden="1" x14ac:dyDescent="0.35">
      <c r="A135" s="56" t="s">
        <v>47</v>
      </c>
      <c r="B135" s="19">
        <f t="shared" ref="B135:R135" si="58">SUM(B136:B143)</f>
        <v>0</v>
      </c>
      <c r="C135" s="19">
        <f t="shared" si="58"/>
        <v>0</v>
      </c>
      <c r="D135" s="19">
        <f t="shared" si="58"/>
        <v>0</v>
      </c>
      <c r="E135" s="19">
        <f t="shared" si="58"/>
        <v>0</v>
      </c>
      <c r="F135" s="19">
        <f t="shared" si="58"/>
        <v>0</v>
      </c>
      <c r="G135" s="19">
        <f t="shared" si="58"/>
        <v>0</v>
      </c>
      <c r="H135" s="19">
        <f t="shared" si="58"/>
        <v>0</v>
      </c>
      <c r="I135" s="19">
        <f t="shared" si="58"/>
        <v>0</v>
      </c>
      <c r="J135" s="19">
        <f t="shared" si="58"/>
        <v>0</v>
      </c>
      <c r="K135" s="19">
        <f t="shared" si="58"/>
        <v>0</v>
      </c>
      <c r="L135" s="19">
        <f t="shared" si="58"/>
        <v>0</v>
      </c>
      <c r="M135" s="19">
        <f t="shared" si="58"/>
        <v>0</v>
      </c>
      <c r="N135" s="19">
        <f t="shared" si="58"/>
        <v>0</v>
      </c>
      <c r="O135" s="19">
        <f t="shared" si="58"/>
        <v>0</v>
      </c>
      <c r="P135" s="19">
        <f t="shared" si="58"/>
        <v>0</v>
      </c>
      <c r="Q135" s="19">
        <f t="shared" si="58"/>
        <v>0</v>
      </c>
      <c r="R135" s="19">
        <f t="shared" si="58"/>
        <v>0</v>
      </c>
    </row>
    <row r="136" spans="1:18" s="1" customFormat="1" ht="21" hidden="1" x14ac:dyDescent="0.35">
      <c r="A136" s="18" t="s">
        <v>46</v>
      </c>
      <c r="B136" s="19">
        <f t="shared" ref="B136:B143" si="59">SUM(F136+J136+N136+R136)</f>
        <v>0</v>
      </c>
      <c r="C136" s="70"/>
      <c r="D136" s="70"/>
      <c r="E136" s="70"/>
      <c r="F136" s="19">
        <f t="shared" ref="F136:F143" si="60">SUM(C136:E136)</f>
        <v>0</v>
      </c>
      <c r="G136" s="70"/>
      <c r="H136" s="70"/>
      <c r="I136" s="70"/>
      <c r="J136" s="19">
        <f t="shared" ref="J136:J143" si="61">SUM(G136:I136)</f>
        <v>0</v>
      </c>
      <c r="K136" s="70"/>
      <c r="L136" s="70"/>
      <c r="M136" s="70"/>
      <c r="N136" s="19">
        <f t="shared" ref="N136:N143" si="62">SUM(K136:M136)</f>
        <v>0</v>
      </c>
      <c r="O136" s="70"/>
      <c r="P136" s="70"/>
      <c r="Q136" s="70"/>
      <c r="R136" s="19">
        <f t="shared" ref="R136:R143" si="63">SUM(O136:Q136)</f>
        <v>0</v>
      </c>
    </row>
    <row r="137" spans="1:18" s="1" customFormat="1" ht="21" hidden="1" x14ac:dyDescent="0.35">
      <c r="A137" s="18" t="s">
        <v>45</v>
      </c>
      <c r="B137" s="19">
        <f t="shared" si="59"/>
        <v>0</v>
      </c>
      <c r="C137" s="70"/>
      <c r="D137" s="70"/>
      <c r="E137" s="70"/>
      <c r="F137" s="19">
        <f t="shared" si="60"/>
        <v>0</v>
      </c>
      <c r="G137" s="70"/>
      <c r="H137" s="70"/>
      <c r="I137" s="70"/>
      <c r="J137" s="19">
        <f t="shared" si="61"/>
        <v>0</v>
      </c>
      <c r="K137" s="70"/>
      <c r="L137" s="70"/>
      <c r="M137" s="70"/>
      <c r="N137" s="19">
        <f t="shared" si="62"/>
        <v>0</v>
      </c>
      <c r="O137" s="70"/>
      <c r="P137" s="70"/>
      <c r="Q137" s="70"/>
      <c r="R137" s="19">
        <f t="shared" si="63"/>
        <v>0</v>
      </c>
    </row>
    <row r="138" spans="1:18" s="1" customFormat="1" ht="21" hidden="1" x14ac:dyDescent="0.35">
      <c r="A138" s="18" t="s">
        <v>44</v>
      </c>
      <c r="B138" s="19">
        <f t="shared" si="59"/>
        <v>0</v>
      </c>
      <c r="C138" s="70"/>
      <c r="D138" s="70"/>
      <c r="E138" s="70"/>
      <c r="F138" s="19">
        <f t="shared" si="60"/>
        <v>0</v>
      </c>
      <c r="G138" s="70"/>
      <c r="H138" s="70"/>
      <c r="I138" s="70"/>
      <c r="J138" s="19">
        <f t="shared" si="61"/>
        <v>0</v>
      </c>
      <c r="K138" s="70"/>
      <c r="L138" s="70"/>
      <c r="M138" s="70"/>
      <c r="N138" s="19">
        <f t="shared" si="62"/>
        <v>0</v>
      </c>
      <c r="O138" s="70"/>
      <c r="P138" s="70"/>
      <c r="Q138" s="70"/>
      <c r="R138" s="19">
        <f t="shared" si="63"/>
        <v>0</v>
      </c>
    </row>
    <row r="139" spans="1:18" s="1" customFormat="1" ht="21" hidden="1" x14ac:dyDescent="0.35">
      <c r="A139" s="18" t="s">
        <v>43</v>
      </c>
      <c r="B139" s="19">
        <f t="shared" si="59"/>
        <v>0</v>
      </c>
      <c r="C139" s="70"/>
      <c r="D139" s="70"/>
      <c r="E139" s="70"/>
      <c r="F139" s="19">
        <f t="shared" si="60"/>
        <v>0</v>
      </c>
      <c r="G139" s="70"/>
      <c r="H139" s="70"/>
      <c r="I139" s="70"/>
      <c r="J139" s="19">
        <f t="shared" si="61"/>
        <v>0</v>
      </c>
      <c r="K139" s="70"/>
      <c r="L139" s="70"/>
      <c r="M139" s="70"/>
      <c r="N139" s="19">
        <f t="shared" si="62"/>
        <v>0</v>
      </c>
      <c r="O139" s="70"/>
      <c r="P139" s="70"/>
      <c r="Q139" s="70"/>
      <c r="R139" s="19">
        <f t="shared" si="63"/>
        <v>0</v>
      </c>
    </row>
    <row r="140" spans="1:18" s="1" customFormat="1" ht="21" hidden="1" x14ac:dyDescent="0.35">
      <c r="A140" s="18" t="s">
        <v>42</v>
      </c>
      <c r="B140" s="19">
        <f t="shared" si="59"/>
        <v>0</v>
      </c>
      <c r="C140" s="70"/>
      <c r="D140" s="70"/>
      <c r="E140" s="70"/>
      <c r="F140" s="19">
        <f t="shared" si="60"/>
        <v>0</v>
      </c>
      <c r="G140" s="70"/>
      <c r="H140" s="70"/>
      <c r="I140" s="70"/>
      <c r="J140" s="19">
        <f t="shared" si="61"/>
        <v>0</v>
      </c>
      <c r="K140" s="70"/>
      <c r="L140" s="70"/>
      <c r="M140" s="70"/>
      <c r="N140" s="19">
        <f t="shared" si="62"/>
        <v>0</v>
      </c>
      <c r="O140" s="70"/>
      <c r="P140" s="70"/>
      <c r="Q140" s="70"/>
      <c r="R140" s="19">
        <f t="shared" si="63"/>
        <v>0</v>
      </c>
    </row>
    <row r="141" spans="1:18" s="1" customFormat="1" ht="21" hidden="1" x14ac:dyDescent="0.35">
      <c r="A141" s="18" t="s">
        <v>41</v>
      </c>
      <c r="B141" s="19">
        <f t="shared" si="59"/>
        <v>0</v>
      </c>
      <c r="C141" s="70"/>
      <c r="D141" s="70"/>
      <c r="E141" s="70"/>
      <c r="F141" s="19">
        <f t="shared" si="60"/>
        <v>0</v>
      </c>
      <c r="G141" s="70"/>
      <c r="H141" s="70"/>
      <c r="I141" s="70"/>
      <c r="J141" s="19">
        <f t="shared" si="61"/>
        <v>0</v>
      </c>
      <c r="K141" s="70"/>
      <c r="L141" s="70"/>
      <c r="M141" s="70"/>
      <c r="N141" s="19">
        <f t="shared" si="62"/>
        <v>0</v>
      </c>
      <c r="O141" s="70"/>
      <c r="P141" s="70"/>
      <c r="Q141" s="70"/>
      <c r="R141" s="19">
        <f t="shared" si="63"/>
        <v>0</v>
      </c>
    </row>
    <row r="142" spans="1:18" s="1" customFormat="1" ht="21" hidden="1" x14ac:dyDescent="0.35">
      <c r="A142" s="18" t="s">
        <v>40</v>
      </c>
      <c r="B142" s="19">
        <f t="shared" si="59"/>
        <v>0</v>
      </c>
      <c r="C142" s="70"/>
      <c r="D142" s="70"/>
      <c r="E142" s="70"/>
      <c r="F142" s="19">
        <f t="shared" si="60"/>
        <v>0</v>
      </c>
      <c r="G142" s="70"/>
      <c r="H142" s="70"/>
      <c r="I142" s="70"/>
      <c r="J142" s="19">
        <f t="shared" si="61"/>
        <v>0</v>
      </c>
      <c r="K142" s="70"/>
      <c r="L142" s="70"/>
      <c r="M142" s="70"/>
      <c r="N142" s="19">
        <f t="shared" si="62"/>
        <v>0</v>
      </c>
      <c r="O142" s="70"/>
      <c r="P142" s="70"/>
      <c r="Q142" s="70"/>
      <c r="R142" s="19">
        <f t="shared" si="63"/>
        <v>0</v>
      </c>
    </row>
    <row r="143" spans="1:18" s="1" customFormat="1" ht="21" hidden="1" x14ac:dyDescent="0.35">
      <c r="A143" s="18" t="s">
        <v>39</v>
      </c>
      <c r="B143" s="19">
        <f t="shared" si="59"/>
        <v>0</v>
      </c>
      <c r="C143" s="70"/>
      <c r="D143" s="70"/>
      <c r="E143" s="70"/>
      <c r="F143" s="19">
        <f t="shared" si="60"/>
        <v>0</v>
      </c>
      <c r="G143" s="70"/>
      <c r="H143" s="70"/>
      <c r="I143" s="70"/>
      <c r="J143" s="19">
        <f t="shared" si="61"/>
        <v>0</v>
      </c>
      <c r="K143" s="70"/>
      <c r="L143" s="70"/>
      <c r="M143" s="70"/>
      <c r="N143" s="19">
        <f t="shared" si="62"/>
        <v>0</v>
      </c>
      <c r="O143" s="70"/>
      <c r="P143" s="70"/>
      <c r="Q143" s="70"/>
      <c r="R143" s="19">
        <f t="shared" si="63"/>
        <v>0</v>
      </c>
    </row>
    <row r="144" spans="1:18" s="1" customFormat="1" ht="21" hidden="1" x14ac:dyDescent="0.35">
      <c r="A144" s="56" t="s">
        <v>38</v>
      </c>
      <c r="B144" s="19">
        <f t="shared" ref="B144:R144" si="64">SUM(B145:B156)</f>
        <v>1800</v>
      </c>
      <c r="C144" s="19">
        <f t="shared" si="64"/>
        <v>1800</v>
      </c>
      <c r="D144" s="19">
        <f t="shared" si="64"/>
        <v>0</v>
      </c>
      <c r="E144" s="19">
        <f t="shared" si="64"/>
        <v>0</v>
      </c>
      <c r="F144" s="19">
        <f t="shared" si="64"/>
        <v>1800</v>
      </c>
      <c r="G144" s="19">
        <f t="shared" si="64"/>
        <v>0</v>
      </c>
      <c r="H144" s="19">
        <f t="shared" si="64"/>
        <v>0</v>
      </c>
      <c r="I144" s="19">
        <f t="shared" si="64"/>
        <v>0</v>
      </c>
      <c r="J144" s="19">
        <f t="shared" si="64"/>
        <v>0</v>
      </c>
      <c r="K144" s="19">
        <f t="shared" si="64"/>
        <v>0</v>
      </c>
      <c r="L144" s="19">
        <f t="shared" si="64"/>
        <v>0</v>
      </c>
      <c r="M144" s="19">
        <f t="shared" si="64"/>
        <v>0</v>
      </c>
      <c r="N144" s="19">
        <f t="shared" si="64"/>
        <v>0</v>
      </c>
      <c r="O144" s="19">
        <f t="shared" si="64"/>
        <v>0</v>
      </c>
      <c r="P144" s="19">
        <f t="shared" si="64"/>
        <v>0</v>
      </c>
      <c r="Q144" s="19">
        <f t="shared" si="64"/>
        <v>0</v>
      </c>
      <c r="R144" s="19">
        <f t="shared" si="64"/>
        <v>0</v>
      </c>
    </row>
    <row r="145" spans="1:18" s="1" customFormat="1" ht="21" x14ac:dyDescent="0.35">
      <c r="A145" s="18" t="s">
        <v>37</v>
      </c>
      <c r="B145" s="19">
        <f t="shared" ref="B145:B156" si="65">SUM(F145+J145+N145+R145)</f>
        <v>1800</v>
      </c>
      <c r="C145" s="70">
        <v>1800</v>
      </c>
      <c r="D145" s="70"/>
      <c r="E145" s="70"/>
      <c r="F145" s="19">
        <f t="shared" ref="F145:F156" si="66">SUM(C145:E145)</f>
        <v>1800</v>
      </c>
      <c r="G145" s="70">
        <v>0</v>
      </c>
      <c r="H145" s="70"/>
      <c r="I145" s="70"/>
      <c r="J145" s="19">
        <f t="shared" ref="J145:J156" si="67">SUM(G145:I145)</f>
        <v>0</v>
      </c>
      <c r="K145" s="70">
        <v>0</v>
      </c>
      <c r="L145" s="70"/>
      <c r="M145" s="70"/>
      <c r="N145" s="19">
        <f t="shared" ref="N145:N156" si="68">SUM(K145:M145)</f>
        <v>0</v>
      </c>
      <c r="O145" s="70">
        <v>0</v>
      </c>
      <c r="P145" s="70"/>
      <c r="Q145" s="70"/>
      <c r="R145" s="19">
        <f t="shared" ref="R145:R156" si="69">SUM(O145:Q145)</f>
        <v>0</v>
      </c>
    </row>
    <row r="146" spans="1:18" s="1" customFormat="1" ht="21" hidden="1" x14ac:dyDescent="0.35">
      <c r="A146" s="18" t="s">
        <v>36</v>
      </c>
      <c r="B146" s="19">
        <f t="shared" si="65"/>
        <v>0</v>
      </c>
      <c r="C146" s="70"/>
      <c r="D146" s="70"/>
      <c r="E146" s="70"/>
      <c r="F146" s="19">
        <f t="shared" si="66"/>
        <v>0</v>
      </c>
      <c r="G146" s="70"/>
      <c r="H146" s="70"/>
      <c r="I146" s="70"/>
      <c r="J146" s="19">
        <f t="shared" si="67"/>
        <v>0</v>
      </c>
      <c r="K146" s="70"/>
      <c r="L146" s="70"/>
      <c r="M146" s="70"/>
      <c r="N146" s="19">
        <f t="shared" si="68"/>
        <v>0</v>
      </c>
      <c r="O146" s="70"/>
      <c r="P146" s="70"/>
      <c r="Q146" s="70"/>
      <c r="R146" s="19">
        <f t="shared" si="69"/>
        <v>0</v>
      </c>
    </row>
    <row r="147" spans="1:18" s="1" customFormat="1" ht="21" hidden="1" x14ac:dyDescent="0.35">
      <c r="A147" s="18" t="s">
        <v>35</v>
      </c>
      <c r="B147" s="19">
        <f t="shared" si="65"/>
        <v>0</v>
      </c>
      <c r="C147" s="70"/>
      <c r="D147" s="70"/>
      <c r="E147" s="70"/>
      <c r="F147" s="19">
        <f t="shared" si="66"/>
        <v>0</v>
      </c>
      <c r="G147" s="70"/>
      <c r="H147" s="70"/>
      <c r="I147" s="70"/>
      <c r="J147" s="19">
        <f t="shared" si="67"/>
        <v>0</v>
      </c>
      <c r="K147" s="70"/>
      <c r="L147" s="70"/>
      <c r="M147" s="70"/>
      <c r="N147" s="19">
        <f t="shared" si="68"/>
        <v>0</v>
      </c>
      <c r="O147" s="70"/>
      <c r="P147" s="70"/>
      <c r="Q147" s="70"/>
      <c r="R147" s="19">
        <f t="shared" si="69"/>
        <v>0</v>
      </c>
    </row>
    <row r="148" spans="1:18" s="1" customFormat="1" ht="21" hidden="1" x14ac:dyDescent="0.35">
      <c r="A148" s="18" t="s">
        <v>34</v>
      </c>
      <c r="B148" s="19">
        <f t="shared" si="65"/>
        <v>0</v>
      </c>
      <c r="C148" s="70"/>
      <c r="D148" s="70"/>
      <c r="E148" s="70"/>
      <c r="F148" s="19">
        <f t="shared" si="66"/>
        <v>0</v>
      </c>
      <c r="G148" s="70"/>
      <c r="H148" s="70"/>
      <c r="I148" s="70"/>
      <c r="J148" s="19">
        <f t="shared" si="67"/>
        <v>0</v>
      </c>
      <c r="K148" s="70"/>
      <c r="L148" s="70"/>
      <c r="M148" s="70"/>
      <c r="N148" s="19">
        <f t="shared" si="68"/>
        <v>0</v>
      </c>
      <c r="O148" s="70"/>
      <c r="P148" s="70"/>
      <c r="Q148" s="70"/>
      <c r="R148" s="19">
        <f t="shared" si="69"/>
        <v>0</v>
      </c>
    </row>
    <row r="149" spans="1:18" s="1" customFormat="1" ht="21" hidden="1" x14ac:dyDescent="0.35">
      <c r="A149" s="18" t="s">
        <v>33</v>
      </c>
      <c r="B149" s="19">
        <f t="shared" si="65"/>
        <v>0</v>
      </c>
      <c r="C149" s="70"/>
      <c r="D149" s="70"/>
      <c r="E149" s="70"/>
      <c r="F149" s="19">
        <f t="shared" si="66"/>
        <v>0</v>
      </c>
      <c r="G149" s="70"/>
      <c r="H149" s="70"/>
      <c r="I149" s="70"/>
      <c r="J149" s="19">
        <f t="shared" si="67"/>
        <v>0</v>
      </c>
      <c r="K149" s="70"/>
      <c r="L149" s="70"/>
      <c r="M149" s="70"/>
      <c r="N149" s="19">
        <f t="shared" si="68"/>
        <v>0</v>
      </c>
      <c r="O149" s="70"/>
      <c r="P149" s="70"/>
      <c r="Q149" s="70"/>
      <c r="R149" s="19">
        <f t="shared" si="69"/>
        <v>0</v>
      </c>
    </row>
    <row r="150" spans="1:18" s="1" customFormat="1" ht="21" hidden="1" x14ac:dyDescent="0.35">
      <c r="A150" s="18" t="s">
        <v>32</v>
      </c>
      <c r="B150" s="19">
        <f t="shared" si="65"/>
        <v>0</v>
      </c>
      <c r="C150" s="70"/>
      <c r="D150" s="70"/>
      <c r="E150" s="70"/>
      <c r="F150" s="19">
        <f t="shared" si="66"/>
        <v>0</v>
      </c>
      <c r="G150" s="70"/>
      <c r="H150" s="70"/>
      <c r="I150" s="70"/>
      <c r="J150" s="19">
        <f t="shared" si="67"/>
        <v>0</v>
      </c>
      <c r="K150" s="70"/>
      <c r="L150" s="70"/>
      <c r="M150" s="70"/>
      <c r="N150" s="19">
        <f t="shared" si="68"/>
        <v>0</v>
      </c>
      <c r="O150" s="70"/>
      <c r="P150" s="70"/>
      <c r="Q150" s="70"/>
      <c r="R150" s="19">
        <f t="shared" si="69"/>
        <v>0</v>
      </c>
    </row>
    <row r="151" spans="1:18" s="1" customFormat="1" ht="21" hidden="1" x14ac:dyDescent="0.35">
      <c r="A151" s="18" t="s">
        <v>31</v>
      </c>
      <c r="B151" s="19">
        <f t="shared" si="65"/>
        <v>0</v>
      </c>
      <c r="C151" s="70"/>
      <c r="D151" s="70"/>
      <c r="E151" s="70"/>
      <c r="F151" s="19">
        <f t="shared" si="66"/>
        <v>0</v>
      </c>
      <c r="G151" s="70"/>
      <c r="H151" s="70"/>
      <c r="I151" s="70"/>
      <c r="J151" s="19">
        <f t="shared" si="67"/>
        <v>0</v>
      </c>
      <c r="K151" s="70"/>
      <c r="L151" s="70"/>
      <c r="M151" s="70"/>
      <c r="N151" s="19">
        <f t="shared" si="68"/>
        <v>0</v>
      </c>
      <c r="O151" s="70"/>
      <c r="P151" s="70"/>
      <c r="Q151" s="70"/>
      <c r="R151" s="19">
        <f t="shared" si="69"/>
        <v>0</v>
      </c>
    </row>
    <row r="152" spans="1:18" s="1" customFormat="1" ht="21" hidden="1" x14ac:dyDescent="0.35">
      <c r="A152" s="18" t="s">
        <v>30</v>
      </c>
      <c r="B152" s="19">
        <f t="shared" si="65"/>
        <v>0</v>
      </c>
      <c r="C152" s="70"/>
      <c r="D152" s="70"/>
      <c r="E152" s="70"/>
      <c r="F152" s="19">
        <f t="shared" si="66"/>
        <v>0</v>
      </c>
      <c r="G152" s="70"/>
      <c r="H152" s="70"/>
      <c r="I152" s="70"/>
      <c r="J152" s="19">
        <f t="shared" si="67"/>
        <v>0</v>
      </c>
      <c r="K152" s="70"/>
      <c r="L152" s="70"/>
      <c r="M152" s="70"/>
      <c r="N152" s="19">
        <f t="shared" si="68"/>
        <v>0</v>
      </c>
      <c r="O152" s="70"/>
      <c r="P152" s="70"/>
      <c r="Q152" s="70"/>
      <c r="R152" s="19">
        <f t="shared" si="69"/>
        <v>0</v>
      </c>
    </row>
    <row r="153" spans="1:18" s="1" customFormat="1" ht="21" hidden="1" x14ac:dyDescent="0.35">
      <c r="A153" s="18" t="s">
        <v>29</v>
      </c>
      <c r="B153" s="19">
        <f t="shared" si="65"/>
        <v>0</v>
      </c>
      <c r="C153" s="70"/>
      <c r="D153" s="70"/>
      <c r="E153" s="70"/>
      <c r="F153" s="19">
        <f t="shared" si="66"/>
        <v>0</v>
      </c>
      <c r="G153" s="70"/>
      <c r="H153" s="70"/>
      <c r="I153" s="70"/>
      <c r="J153" s="19">
        <f t="shared" si="67"/>
        <v>0</v>
      </c>
      <c r="K153" s="70"/>
      <c r="L153" s="70"/>
      <c r="M153" s="70"/>
      <c r="N153" s="19">
        <f t="shared" si="68"/>
        <v>0</v>
      </c>
      <c r="O153" s="70"/>
      <c r="P153" s="70"/>
      <c r="Q153" s="70"/>
      <c r="R153" s="19">
        <f t="shared" si="69"/>
        <v>0</v>
      </c>
    </row>
    <row r="154" spans="1:18" s="1" customFormat="1" ht="21" hidden="1" x14ac:dyDescent="0.35">
      <c r="A154" s="18" t="s">
        <v>28</v>
      </c>
      <c r="B154" s="19">
        <f t="shared" si="65"/>
        <v>0</v>
      </c>
      <c r="C154" s="70"/>
      <c r="D154" s="70"/>
      <c r="E154" s="70"/>
      <c r="F154" s="19">
        <f t="shared" si="66"/>
        <v>0</v>
      </c>
      <c r="G154" s="70"/>
      <c r="H154" s="70"/>
      <c r="I154" s="70"/>
      <c r="J154" s="19">
        <f t="shared" si="67"/>
        <v>0</v>
      </c>
      <c r="K154" s="70"/>
      <c r="L154" s="70"/>
      <c r="M154" s="70"/>
      <c r="N154" s="19">
        <f t="shared" si="68"/>
        <v>0</v>
      </c>
      <c r="O154" s="70"/>
      <c r="P154" s="70"/>
      <c r="Q154" s="70"/>
      <c r="R154" s="19">
        <f t="shared" si="69"/>
        <v>0</v>
      </c>
    </row>
    <row r="155" spans="1:18" s="1" customFormat="1" ht="21" hidden="1" x14ac:dyDescent="0.35">
      <c r="A155" s="18" t="s">
        <v>27</v>
      </c>
      <c r="B155" s="19">
        <f t="shared" si="65"/>
        <v>0</v>
      </c>
      <c r="C155" s="70"/>
      <c r="D155" s="70"/>
      <c r="E155" s="70"/>
      <c r="F155" s="19">
        <f t="shared" si="66"/>
        <v>0</v>
      </c>
      <c r="G155" s="70"/>
      <c r="H155" s="70"/>
      <c r="I155" s="70"/>
      <c r="J155" s="19">
        <f t="shared" si="67"/>
        <v>0</v>
      </c>
      <c r="K155" s="70"/>
      <c r="L155" s="70"/>
      <c r="M155" s="70"/>
      <c r="N155" s="19">
        <f t="shared" si="68"/>
        <v>0</v>
      </c>
      <c r="O155" s="70"/>
      <c r="P155" s="70"/>
      <c r="Q155" s="70"/>
      <c r="R155" s="19">
        <f t="shared" si="69"/>
        <v>0</v>
      </c>
    </row>
    <row r="156" spans="1:18" s="1" customFormat="1" ht="21" hidden="1" x14ac:dyDescent="0.35">
      <c r="A156" s="18" t="s">
        <v>26</v>
      </c>
      <c r="B156" s="19">
        <f t="shared" si="65"/>
        <v>0</v>
      </c>
      <c r="C156" s="70"/>
      <c r="D156" s="70"/>
      <c r="E156" s="70"/>
      <c r="F156" s="19">
        <f t="shared" si="66"/>
        <v>0</v>
      </c>
      <c r="G156" s="70"/>
      <c r="H156" s="70"/>
      <c r="I156" s="70"/>
      <c r="J156" s="19">
        <f t="shared" si="67"/>
        <v>0</v>
      </c>
      <c r="K156" s="70"/>
      <c r="L156" s="70"/>
      <c r="M156" s="70"/>
      <c r="N156" s="19">
        <f t="shared" si="68"/>
        <v>0</v>
      </c>
      <c r="O156" s="70"/>
      <c r="P156" s="70"/>
      <c r="Q156" s="70"/>
      <c r="R156" s="19">
        <f t="shared" si="69"/>
        <v>0</v>
      </c>
    </row>
    <row r="157" spans="1:18" s="1" customFormat="1" ht="21" hidden="1" x14ac:dyDescent="0.35">
      <c r="A157" s="56" t="s">
        <v>25</v>
      </c>
      <c r="B157" s="19">
        <f t="shared" ref="B157:R157" si="70">SUM(B158:B171)</f>
        <v>17474</v>
      </c>
      <c r="C157" s="19">
        <f t="shared" si="70"/>
        <v>5810</v>
      </c>
      <c r="D157" s="19">
        <f t="shared" si="70"/>
        <v>0</v>
      </c>
      <c r="E157" s="19">
        <f t="shared" si="70"/>
        <v>0</v>
      </c>
      <c r="F157" s="19">
        <f t="shared" si="70"/>
        <v>5810</v>
      </c>
      <c r="G157" s="19">
        <f t="shared" si="70"/>
        <v>9164</v>
      </c>
      <c r="H157" s="19">
        <f t="shared" si="70"/>
        <v>0</v>
      </c>
      <c r="I157" s="19">
        <f t="shared" si="70"/>
        <v>0</v>
      </c>
      <c r="J157" s="19">
        <f t="shared" si="70"/>
        <v>9164</v>
      </c>
      <c r="K157" s="19">
        <f t="shared" si="70"/>
        <v>2500</v>
      </c>
      <c r="L157" s="19">
        <f t="shared" si="70"/>
        <v>0</v>
      </c>
      <c r="M157" s="19">
        <f t="shared" si="70"/>
        <v>0</v>
      </c>
      <c r="N157" s="19">
        <f t="shared" si="70"/>
        <v>2500</v>
      </c>
      <c r="O157" s="19">
        <f t="shared" si="70"/>
        <v>0</v>
      </c>
      <c r="P157" s="19">
        <f t="shared" si="70"/>
        <v>0</v>
      </c>
      <c r="Q157" s="19">
        <f t="shared" si="70"/>
        <v>0</v>
      </c>
      <c r="R157" s="19">
        <f t="shared" si="70"/>
        <v>0</v>
      </c>
    </row>
    <row r="158" spans="1:18" s="1" customFormat="1" ht="21" x14ac:dyDescent="0.35">
      <c r="A158" s="18" t="s">
        <v>24</v>
      </c>
      <c r="B158" s="19">
        <f t="shared" ref="B158:B171" si="71">SUM(F158+J158+N158+R158)</f>
        <v>2390</v>
      </c>
      <c r="C158" s="70">
        <v>2390</v>
      </c>
      <c r="D158" s="70"/>
      <c r="E158" s="70"/>
      <c r="F158" s="19">
        <f t="shared" ref="F158:F171" si="72">SUM(C158:E158)</f>
        <v>2390</v>
      </c>
      <c r="G158" s="70">
        <v>0</v>
      </c>
      <c r="H158" s="70"/>
      <c r="I158" s="70"/>
      <c r="J158" s="19">
        <f t="shared" ref="J158:J171" si="73">SUM(G158:I158)</f>
        <v>0</v>
      </c>
      <c r="K158" s="70">
        <v>0</v>
      </c>
      <c r="L158" s="70"/>
      <c r="M158" s="70"/>
      <c r="N158" s="19">
        <f t="shared" ref="N158:N171" si="74">SUM(K158:M158)</f>
        <v>0</v>
      </c>
      <c r="O158" s="70">
        <v>0</v>
      </c>
      <c r="P158" s="70"/>
      <c r="Q158" s="70"/>
      <c r="R158" s="19">
        <f t="shared" ref="R158:R171" si="75">SUM(O158:Q158)</f>
        <v>0</v>
      </c>
    </row>
    <row r="159" spans="1:18" s="1" customFormat="1" ht="21" x14ac:dyDescent="0.35">
      <c r="A159" s="18" t="s">
        <v>23</v>
      </c>
      <c r="B159" s="19">
        <f t="shared" si="71"/>
        <v>3420</v>
      </c>
      <c r="C159" s="70">
        <v>3420</v>
      </c>
      <c r="D159" s="70"/>
      <c r="E159" s="70"/>
      <c r="F159" s="19">
        <f t="shared" si="72"/>
        <v>3420</v>
      </c>
      <c r="G159" s="76"/>
      <c r="H159" s="70"/>
      <c r="I159" s="70"/>
      <c r="J159" s="19">
        <f t="shared" si="73"/>
        <v>0</v>
      </c>
      <c r="K159" s="70"/>
      <c r="L159" s="70"/>
      <c r="M159" s="70"/>
      <c r="N159" s="19">
        <f t="shared" si="74"/>
        <v>0</v>
      </c>
      <c r="O159" s="70"/>
      <c r="P159" s="70"/>
      <c r="Q159" s="70"/>
      <c r="R159" s="19">
        <f t="shared" si="75"/>
        <v>0</v>
      </c>
    </row>
    <row r="160" spans="1:18" s="1" customFormat="1" ht="21" hidden="1" x14ac:dyDescent="0.35">
      <c r="A160" s="18" t="s">
        <v>22</v>
      </c>
      <c r="B160" s="19">
        <f t="shared" si="71"/>
        <v>0</v>
      </c>
      <c r="C160" s="70"/>
      <c r="D160" s="70"/>
      <c r="E160" s="70"/>
      <c r="F160" s="19">
        <f t="shared" si="72"/>
        <v>0</v>
      </c>
      <c r="G160" s="76"/>
      <c r="H160" s="70"/>
      <c r="I160" s="70"/>
      <c r="J160" s="19">
        <f t="shared" si="73"/>
        <v>0</v>
      </c>
      <c r="K160" s="70"/>
      <c r="L160" s="70"/>
      <c r="M160" s="70"/>
      <c r="N160" s="19">
        <f t="shared" si="74"/>
        <v>0</v>
      </c>
      <c r="O160" s="70"/>
      <c r="P160" s="70"/>
      <c r="Q160" s="70"/>
      <c r="R160" s="19">
        <f t="shared" si="75"/>
        <v>0</v>
      </c>
    </row>
    <row r="161" spans="1:18" s="1" customFormat="1" ht="21" hidden="1" x14ac:dyDescent="0.35">
      <c r="A161" s="18" t="s">
        <v>21</v>
      </c>
      <c r="B161" s="19">
        <f t="shared" si="71"/>
        <v>0</v>
      </c>
      <c r="C161" s="70"/>
      <c r="D161" s="70"/>
      <c r="E161" s="70"/>
      <c r="F161" s="19">
        <f t="shared" si="72"/>
        <v>0</v>
      </c>
      <c r="G161" s="70"/>
      <c r="H161" s="70"/>
      <c r="I161" s="70"/>
      <c r="J161" s="19">
        <f t="shared" si="73"/>
        <v>0</v>
      </c>
      <c r="K161" s="70"/>
      <c r="L161" s="70"/>
      <c r="M161" s="70"/>
      <c r="N161" s="19">
        <f t="shared" si="74"/>
        <v>0</v>
      </c>
      <c r="O161" s="70"/>
      <c r="P161" s="70"/>
      <c r="Q161" s="70"/>
      <c r="R161" s="19">
        <f t="shared" si="75"/>
        <v>0</v>
      </c>
    </row>
    <row r="162" spans="1:18" s="1" customFormat="1" ht="21" hidden="1" x14ac:dyDescent="0.35">
      <c r="A162" s="18" t="s">
        <v>20</v>
      </c>
      <c r="B162" s="19">
        <f t="shared" si="71"/>
        <v>0</v>
      </c>
      <c r="C162" s="70"/>
      <c r="D162" s="70"/>
      <c r="E162" s="70"/>
      <c r="F162" s="19">
        <f t="shared" si="72"/>
        <v>0</v>
      </c>
      <c r="G162" s="70"/>
      <c r="H162" s="70"/>
      <c r="I162" s="70"/>
      <c r="J162" s="19">
        <f t="shared" si="73"/>
        <v>0</v>
      </c>
      <c r="K162" s="70"/>
      <c r="L162" s="70"/>
      <c r="M162" s="70"/>
      <c r="N162" s="19">
        <f t="shared" si="74"/>
        <v>0</v>
      </c>
      <c r="O162" s="70"/>
      <c r="P162" s="70"/>
      <c r="Q162" s="70"/>
      <c r="R162" s="19">
        <f t="shared" si="75"/>
        <v>0</v>
      </c>
    </row>
    <row r="163" spans="1:18" s="1" customFormat="1" ht="21" hidden="1" x14ac:dyDescent="0.35">
      <c r="A163" s="18" t="s">
        <v>19</v>
      </c>
      <c r="B163" s="19">
        <f t="shared" si="71"/>
        <v>0</v>
      </c>
      <c r="C163" s="70"/>
      <c r="D163" s="70"/>
      <c r="E163" s="70"/>
      <c r="F163" s="19">
        <f t="shared" si="72"/>
        <v>0</v>
      </c>
      <c r="G163" s="70"/>
      <c r="H163" s="70"/>
      <c r="I163" s="70"/>
      <c r="J163" s="19">
        <f t="shared" si="73"/>
        <v>0</v>
      </c>
      <c r="K163" s="70"/>
      <c r="L163" s="70"/>
      <c r="M163" s="70"/>
      <c r="N163" s="19">
        <f t="shared" si="74"/>
        <v>0</v>
      </c>
      <c r="O163" s="70"/>
      <c r="P163" s="70"/>
      <c r="Q163" s="70"/>
      <c r="R163" s="19">
        <f t="shared" si="75"/>
        <v>0</v>
      </c>
    </row>
    <row r="164" spans="1:18" s="1" customFormat="1" ht="21" hidden="1" x14ac:dyDescent="0.35">
      <c r="A164" s="18" t="s">
        <v>18</v>
      </c>
      <c r="B164" s="19">
        <f t="shared" si="71"/>
        <v>0</v>
      </c>
      <c r="C164" s="70"/>
      <c r="D164" s="70"/>
      <c r="E164" s="70"/>
      <c r="F164" s="19">
        <f t="shared" si="72"/>
        <v>0</v>
      </c>
      <c r="G164" s="70"/>
      <c r="H164" s="70"/>
      <c r="I164" s="70"/>
      <c r="J164" s="19">
        <f t="shared" si="73"/>
        <v>0</v>
      </c>
      <c r="K164" s="70"/>
      <c r="L164" s="70"/>
      <c r="M164" s="70"/>
      <c r="N164" s="19">
        <f t="shared" si="74"/>
        <v>0</v>
      </c>
      <c r="O164" s="70"/>
      <c r="P164" s="70"/>
      <c r="Q164" s="70"/>
      <c r="R164" s="19">
        <f t="shared" si="75"/>
        <v>0</v>
      </c>
    </row>
    <row r="165" spans="1:18" s="1" customFormat="1" ht="21" x14ac:dyDescent="0.35">
      <c r="A165" s="18" t="s">
        <v>17</v>
      </c>
      <c r="B165" s="19">
        <f t="shared" si="71"/>
        <v>10000</v>
      </c>
      <c r="C165" s="70"/>
      <c r="D165" s="70"/>
      <c r="E165" s="70"/>
      <c r="F165" s="19">
        <f t="shared" si="72"/>
        <v>0</v>
      </c>
      <c r="G165" s="70">
        <v>7500</v>
      </c>
      <c r="H165" s="70"/>
      <c r="I165" s="70"/>
      <c r="J165" s="19">
        <f t="shared" si="73"/>
        <v>7500</v>
      </c>
      <c r="K165" s="70">
        <v>2500</v>
      </c>
      <c r="L165" s="70"/>
      <c r="M165" s="70"/>
      <c r="N165" s="19">
        <f t="shared" si="74"/>
        <v>2500</v>
      </c>
      <c r="O165" s="70">
        <v>0</v>
      </c>
      <c r="P165" s="70"/>
      <c r="Q165" s="70"/>
      <c r="R165" s="19">
        <f t="shared" si="75"/>
        <v>0</v>
      </c>
    </row>
    <row r="166" spans="1:18" s="1" customFormat="1" ht="21" hidden="1" x14ac:dyDescent="0.35">
      <c r="A166" s="18" t="s">
        <v>16</v>
      </c>
      <c r="B166" s="19">
        <f t="shared" si="71"/>
        <v>0</v>
      </c>
      <c r="C166" s="70"/>
      <c r="D166" s="70"/>
      <c r="E166" s="70"/>
      <c r="F166" s="19">
        <f t="shared" si="72"/>
        <v>0</v>
      </c>
      <c r="G166" s="76"/>
      <c r="H166" s="70"/>
      <c r="I166" s="70"/>
      <c r="J166" s="19">
        <f t="shared" si="73"/>
        <v>0</v>
      </c>
      <c r="K166" s="70"/>
      <c r="L166" s="70"/>
      <c r="M166" s="70"/>
      <c r="N166" s="19">
        <f t="shared" si="74"/>
        <v>0</v>
      </c>
      <c r="O166" s="70"/>
      <c r="P166" s="70"/>
      <c r="Q166" s="70"/>
      <c r="R166" s="19">
        <f t="shared" si="75"/>
        <v>0</v>
      </c>
    </row>
    <row r="167" spans="1:18" s="1" customFormat="1" ht="21" hidden="1" x14ac:dyDescent="0.35">
      <c r="A167" s="18" t="s">
        <v>15</v>
      </c>
      <c r="B167" s="19">
        <f t="shared" si="71"/>
        <v>0</v>
      </c>
      <c r="C167" s="70"/>
      <c r="D167" s="70"/>
      <c r="E167" s="70"/>
      <c r="F167" s="19">
        <f t="shared" si="72"/>
        <v>0</v>
      </c>
      <c r="G167" s="70"/>
      <c r="H167" s="70"/>
      <c r="I167" s="70"/>
      <c r="J167" s="19">
        <f t="shared" si="73"/>
        <v>0</v>
      </c>
      <c r="K167" s="70"/>
      <c r="L167" s="70"/>
      <c r="M167" s="70"/>
      <c r="N167" s="19">
        <f t="shared" si="74"/>
        <v>0</v>
      </c>
      <c r="O167" s="70"/>
      <c r="P167" s="70"/>
      <c r="Q167" s="70"/>
      <c r="R167" s="19">
        <f t="shared" si="75"/>
        <v>0</v>
      </c>
    </row>
    <row r="168" spans="1:18" s="1" customFormat="1" ht="21" hidden="1" x14ac:dyDescent="0.35">
      <c r="A168" s="18" t="s">
        <v>14</v>
      </c>
      <c r="B168" s="19">
        <f t="shared" si="71"/>
        <v>0</v>
      </c>
      <c r="C168" s="70"/>
      <c r="D168" s="70"/>
      <c r="E168" s="70"/>
      <c r="F168" s="19">
        <f t="shared" si="72"/>
        <v>0</v>
      </c>
      <c r="G168" s="70"/>
      <c r="H168" s="70"/>
      <c r="I168" s="70"/>
      <c r="J168" s="19">
        <f t="shared" si="73"/>
        <v>0</v>
      </c>
      <c r="K168" s="70"/>
      <c r="L168" s="70"/>
      <c r="M168" s="70"/>
      <c r="N168" s="19">
        <f t="shared" si="74"/>
        <v>0</v>
      </c>
      <c r="O168" s="70"/>
      <c r="P168" s="70"/>
      <c r="Q168" s="70"/>
      <c r="R168" s="19">
        <f t="shared" si="75"/>
        <v>0</v>
      </c>
    </row>
    <row r="169" spans="1:18" s="1" customFormat="1" ht="21" x14ac:dyDescent="0.35">
      <c r="A169" s="27" t="s">
        <v>13</v>
      </c>
      <c r="B169" s="28">
        <f t="shared" si="71"/>
        <v>1664</v>
      </c>
      <c r="C169" s="72"/>
      <c r="D169" s="72"/>
      <c r="E169" s="72"/>
      <c r="F169" s="28">
        <f t="shared" si="72"/>
        <v>0</v>
      </c>
      <c r="G169" s="72">
        <v>1664</v>
      </c>
      <c r="H169" s="72"/>
      <c r="I169" s="72"/>
      <c r="J169" s="28">
        <f t="shared" si="73"/>
        <v>1664</v>
      </c>
      <c r="K169" s="72">
        <v>0</v>
      </c>
      <c r="L169" s="72"/>
      <c r="M169" s="72"/>
      <c r="N169" s="28">
        <f t="shared" si="74"/>
        <v>0</v>
      </c>
      <c r="O169" s="72">
        <v>0</v>
      </c>
      <c r="P169" s="72"/>
      <c r="Q169" s="72"/>
      <c r="R169" s="28">
        <f t="shared" si="75"/>
        <v>0</v>
      </c>
    </row>
    <row r="170" spans="1:18" s="1" customFormat="1" ht="21" hidden="1" x14ac:dyDescent="0.35">
      <c r="A170" s="30" t="s">
        <v>12</v>
      </c>
      <c r="B170" s="31">
        <f t="shared" si="71"/>
        <v>0</v>
      </c>
      <c r="C170" s="73"/>
      <c r="D170" s="73"/>
      <c r="E170" s="73"/>
      <c r="F170" s="31">
        <f t="shared" si="72"/>
        <v>0</v>
      </c>
      <c r="G170" s="73"/>
      <c r="H170" s="73"/>
      <c r="I170" s="73"/>
      <c r="J170" s="31">
        <f t="shared" si="73"/>
        <v>0</v>
      </c>
      <c r="K170" s="73"/>
      <c r="L170" s="73"/>
      <c r="M170" s="73"/>
      <c r="N170" s="31">
        <f t="shared" si="74"/>
        <v>0</v>
      </c>
      <c r="O170" s="73"/>
      <c r="P170" s="73"/>
      <c r="Q170" s="73"/>
      <c r="R170" s="31">
        <f t="shared" si="75"/>
        <v>0</v>
      </c>
    </row>
    <row r="171" spans="1:18" s="1" customFormat="1" ht="21" hidden="1" x14ac:dyDescent="0.35">
      <c r="A171" s="18" t="s">
        <v>11</v>
      </c>
      <c r="B171" s="19">
        <f t="shared" si="71"/>
        <v>0</v>
      </c>
      <c r="C171" s="70"/>
      <c r="D171" s="70"/>
      <c r="E171" s="70"/>
      <c r="F171" s="19">
        <f t="shared" si="72"/>
        <v>0</v>
      </c>
      <c r="G171" s="70"/>
      <c r="H171" s="70"/>
      <c r="I171" s="70"/>
      <c r="J171" s="19">
        <f t="shared" si="73"/>
        <v>0</v>
      </c>
      <c r="K171" s="70"/>
      <c r="L171" s="70"/>
      <c r="M171" s="70"/>
      <c r="N171" s="19">
        <f t="shared" si="74"/>
        <v>0</v>
      </c>
      <c r="O171" s="70"/>
      <c r="P171" s="70"/>
      <c r="Q171" s="70"/>
      <c r="R171" s="19">
        <f t="shared" si="75"/>
        <v>0</v>
      </c>
    </row>
    <row r="172" spans="1:18" s="1" customFormat="1" ht="21" hidden="1" x14ac:dyDescent="0.35">
      <c r="A172" s="56" t="s">
        <v>10</v>
      </c>
      <c r="B172" s="19">
        <f t="shared" ref="B172:R172" si="76">SUM(B173:B177)</f>
        <v>0</v>
      </c>
      <c r="C172" s="19">
        <f t="shared" si="76"/>
        <v>0</v>
      </c>
      <c r="D172" s="19">
        <f t="shared" si="76"/>
        <v>0</v>
      </c>
      <c r="E172" s="19">
        <f t="shared" si="76"/>
        <v>0</v>
      </c>
      <c r="F172" s="19">
        <f t="shared" si="76"/>
        <v>0</v>
      </c>
      <c r="G172" s="19">
        <f t="shared" si="76"/>
        <v>0</v>
      </c>
      <c r="H172" s="19">
        <f t="shared" si="76"/>
        <v>0</v>
      </c>
      <c r="I172" s="19">
        <f t="shared" si="76"/>
        <v>0</v>
      </c>
      <c r="J172" s="19">
        <f t="shared" si="76"/>
        <v>0</v>
      </c>
      <c r="K172" s="19">
        <f t="shared" si="76"/>
        <v>0</v>
      </c>
      <c r="L172" s="19">
        <f t="shared" si="76"/>
        <v>0</v>
      </c>
      <c r="M172" s="19">
        <f t="shared" si="76"/>
        <v>0</v>
      </c>
      <c r="N172" s="19">
        <f t="shared" si="76"/>
        <v>0</v>
      </c>
      <c r="O172" s="19">
        <f t="shared" si="76"/>
        <v>0</v>
      </c>
      <c r="P172" s="19">
        <f t="shared" si="76"/>
        <v>0</v>
      </c>
      <c r="Q172" s="19">
        <f t="shared" si="76"/>
        <v>0</v>
      </c>
      <c r="R172" s="19">
        <f t="shared" si="76"/>
        <v>0</v>
      </c>
    </row>
    <row r="173" spans="1:18" s="1" customFormat="1" ht="21" hidden="1" x14ac:dyDescent="0.35">
      <c r="A173" s="18" t="s">
        <v>9</v>
      </c>
      <c r="B173" s="19">
        <f>SUM(F173+J173+N173+R173)</f>
        <v>0</v>
      </c>
      <c r="C173" s="70"/>
      <c r="D173" s="70"/>
      <c r="E173" s="70"/>
      <c r="F173" s="19">
        <f>SUM(C173:E173)</f>
        <v>0</v>
      </c>
      <c r="G173" s="70"/>
      <c r="H173" s="70"/>
      <c r="I173" s="70"/>
      <c r="J173" s="19">
        <f>SUM(G173:I173)</f>
        <v>0</v>
      </c>
      <c r="K173" s="70"/>
      <c r="L173" s="70"/>
      <c r="M173" s="70"/>
      <c r="N173" s="19">
        <f>SUM(K173:M173)</f>
        <v>0</v>
      </c>
      <c r="O173" s="70"/>
      <c r="P173" s="70"/>
      <c r="Q173" s="70"/>
      <c r="R173" s="19">
        <f>SUM(O173:Q173)</f>
        <v>0</v>
      </c>
    </row>
    <row r="174" spans="1:18" s="1" customFormat="1" ht="21" hidden="1" x14ac:dyDescent="0.35">
      <c r="A174" s="18" t="s">
        <v>8</v>
      </c>
      <c r="B174" s="19">
        <f>SUM(F174+J174+N174+R174)</f>
        <v>0</v>
      </c>
      <c r="C174" s="70"/>
      <c r="D174" s="70"/>
      <c r="E174" s="70"/>
      <c r="F174" s="19">
        <f>SUM(C174:E174)</f>
        <v>0</v>
      </c>
      <c r="G174" s="70"/>
      <c r="H174" s="70"/>
      <c r="I174" s="70"/>
      <c r="J174" s="19">
        <f>SUM(G174:I174)</f>
        <v>0</v>
      </c>
      <c r="K174" s="70"/>
      <c r="L174" s="70"/>
      <c r="M174" s="70"/>
      <c r="N174" s="19">
        <f>SUM(K174:M174)</f>
        <v>0</v>
      </c>
      <c r="O174" s="70"/>
      <c r="P174" s="70"/>
      <c r="Q174" s="70"/>
      <c r="R174" s="19">
        <f>SUM(O174:Q174)</f>
        <v>0</v>
      </c>
    </row>
    <row r="175" spans="1:18" s="1" customFormat="1" ht="21" hidden="1" x14ac:dyDescent="0.35">
      <c r="A175" s="18" t="s">
        <v>7</v>
      </c>
      <c r="B175" s="19">
        <f>SUM(F175+J175+N175+R175)</f>
        <v>0</v>
      </c>
      <c r="C175" s="70"/>
      <c r="D175" s="70"/>
      <c r="E175" s="70"/>
      <c r="F175" s="19">
        <f>SUM(C175:E175)</f>
        <v>0</v>
      </c>
      <c r="G175" s="70"/>
      <c r="H175" s="70"/>
      <c r="I175" s="70"/>
      <c r="J175" s="19">
        <f>SUM(G175:I175)</f>
        <v>0</v>
      </c>
      <c r="K175" s="70"/>
      <c r="L175" s="70"/>
      <c r="M175" s="70"/>
      <c r="N175" s="19">
        <f>SUM(K175:M175)</f>
        <v>0</v>
      </c>
      <c r="O175" s="70"/>
      <c r="P175" s="70"/>
      <c r="Q175" s="70"/>
      <c r="R175" s="19">
        <f>SUM(O175:Q175)</f>
        <v>0</v>
      </c>
    </row>
    <row r="176" spans="1:18" s="1" customFormat="1" ht="21" hidden="1" x14ac:dyDescent="0.35">
      <c r="A176" s="18" t="s">
        <v>6</v>
      </c>
      <c r="B176" s="19">
        <f>SUM(F176+J176+N176+R176)</f>
        <v>0</v>
      </c>
      <c r="C176" s="70"/>
      <c r="D176" s="70"/>
      <c r="E176" s="70"/>
      <c r="F176" s="19">
        <f>SUM(C176:E176)</f>
        <v>0</v>
      </c>
      <c r="G176" s="70"/>
      <c r="H176" s="70"/>
      <c r="I176" s="70"/>
      <c r="J176" s="19">
        <f>SUM(G176:I176)</f>
        <v>0</v>
      </c>
      <c r="K176" s="70"/>
      <c r="L176" s="70"/>
      <c r="M176" s="70"/>
      <c r="N176" s="19">
        <f>SUM(K176:M176)</f>
        <v>0</v>
      </c>
      <c r="O176" s="70"/>
      <c r="P176" s="70"/>
      <c r="Q176" s="70"/>
      <c r="R176" s="19">
        <f>SUM(O176:Q176)</f>
        <v>0</v>
      </c>
    </row>
    <row r="177" spans="1:20" s="1" customFormat="1" ht="21" hidden="1" x14ac:dyDescent="0.35">
      <c r="A177" s="18" t="s">
        <v>5</v>
      </c>
      <c r="B177" s="19">
        <f>SUM(F177+J177+N177+R177)</f>
        <v>0</v>
      </c>
      <c r="C177" s="70"/>
      <c r="D177" s="70"/>
      <c r="E177" s="70"/>
      <c r="F177" s="19">
        <f>SUM(C177:E177)</f>
        <v>0</v>
      </c>
      <c r="G177" s="70"/>
      <c r="H177" s="70"/>
      <c r="I177" s="70"/>
      <c r="J177" s="19">
        <f>SUM(G177:I177)</f>
        <v>0</v>
      </c>
      <c r="K177" s="70"/>
      <c r="L177" s="70"/>
      <c r="M177" s="70"/>
      <c r="N177" s="19">
        <f>SUM(K177:M177)</f>
        <v>0</v>
      </c>
      <c r="O177" s="70"/>
      <c r="P177" s="70"/>
      <c r="Q177" s="70"/>
      <c r="R177" s="19">
        <f>SUM(O177:Q177)</f>
        <v>0</v>
      </c>
    </row>
    <row r="178" spans="1:20" s="1" customFormat="1" ht="21" hidden="1" x14ac:dyDescent="0.35">
      <c r="A178" s="54" t="s">
        <v>4</v>
      </c>
      <c r="B178" s="71">
        <f t="shared" ref="B178:R178" si="77">SUM(B179:B180)</f>
        <v>0</v>
      </c>
      <c r="C178" s="71">
        <f t="shared" si="77"/>
        <v>0</v>
      </c>
      <c r="D178" s="71">
        <f t="shared" si="77"/>
        <v>0</v>
      </c>
      <c r="E178" s="71">
        <f t="shared" si="77"/>
        <v>0</v>
      </c>
      <c r="F178" s="71">
        <f t="shared" si="77"/>
        <v>0</v>
      </c>
      <c r="G178" s="71">
        <f t="shared" si="77"/>
        <v>0</v>
      </c>
      <c r="H178" s="71">
        <f t="shared" si="77"/>
        <v>0</v>
      </c>
      <c r="I178" s="71">
        <f t="shared" si="77"/>
        <v>0</v>
      </c>
      <c r="J178" s="71">
        <f t="shared" si="77"/>
        <v>0</v>
      </c>
      <c r="K178" s="71">
        <f t="shared" si="77"/>
        <v>0</v>
      </c>
      <c r="L178" s="71">
        <f t="shared" si="77"/>
        <v>0</v>
      </c>
      <c r="M178" s="71">
        <f t="shared" si="77"/>
        <v>0</v>
      </c>
      <c r="N178" s="71">
        <f t="shared" si="77"/>
        <v>0</v>
      </c>
      <c r="O178" s="71">
        <f t="shared" si="77"/>
        <v>0</v>
      </c>
      <c r="P178" s="71">
        <f t="shared" si="77"/>
        <v>0</v>
      </c>
      <c r="Q178" s="71">
        <f t="shared" si="77"/>
        <v>0</v>
      </c>
      <c r="R178" s="71">
        <f t="shared" si="77"/>
        <v>0</v>
      </c>
    </row>
    <row r="179" spans="1:20" s="1" customFormat="1" ht="21" hidden="1" x14ac:dyDescent="0.35">
      <c r="A179" s="18" t="s">
        <v>3</v>
      </c>
      <c r="B179" s="19">
        <f>SUM(F179+J179+N179+R179)</f>
        <v>0</v>
      </c>
      <c r="C179" s="70"/>
      <c r="D179" s="70"/>
      <c r="E179" s="70"/>
      <c r="F179" s="19">
        <f>SUM(C179:E179)</f>
        <v>0</v>
      </c>
      <c r="G179" s="70"/>
      <c r="H179" s="70"/>
      <c r="I179" s="70"/>
      <c r="J179" s="19">
        <f>SUM(G179:I179)</f>
        <v>0</v>
      </c>
      <c r="K179" s="70"/>
      <c r="L179" s="70"/>
      <c r="M179" s="70"/>
      <c r="N179" s="19">
        <f>SUM(K179:M179)</f>
        <v>0</v>
      </c>
      <c r="O179" s="70"/>
      <c r="P179" s="70"/>
      <c r="Q179" s="70"/>
      <c r="R179" s="19">
        <f>SUM(O179:Q179)</f>
        <v>0</v>
      </c>
    </row>
    <row r="180" spans="1:20" s="1" customFormat="1" ht="21" hidden="1" x14ac:dyDescent="0.35">
      <c r="A180" s="18" t="s">
        <v>2</v>
      </c>
      <c r="B180" s="19">
        <f>SUM(F180+J180+N180+R180)</f>
        <v>0</v>
      </c>
      <c r="C180" s="70"/>
      <c r="D180" s="70"/>
      <c r="E180" s="70"/>
      <c r="F180" s="19">
        <f>SUM(C180:E180)</f>
        <v>0</v>
      </c>
      <c r="G180" s="70"/>
      <c r="H180" s="70"/>
      <c r="I180" s="70"/>
      <c r="J180" s="19">
        <f>SUM(G180:I180)</f>
        <v>0</v>
      </c>
      <c r="K180" s="70"/>
      <c r="L180" s="70"/>
      <c r="M180" s="70"/>
      <c r="N180" s="19">
        <f>SUM(K180:M180)</f>
        <v>0</v>
      </c>
      <c r="O180" s="70"/>
      <c r="P180" s="70"/>
      <c r="Q180" s="70"/>
      <c r="R180" s="19">
        <f>SUM(O180:Q180)</f>
        <v>0</v>
      </c>
    </row>
    <row r="181" spans="1:20" s="1" customFormat="1" ht="21" hidden="1" x14ac:dyDescent="0.35">
      <c r="A181" s="54" t="s">
        <v>1</v>
      </c>
      <c r="B181" s="19">
        <f>SUM(F181+J181+N181+R181)</f>
        <v>0</v>
      </c>
      <c r="C181" s="70"/>
      <c r="D181" s="70"/>
      <c r="E181" s="70"/>
      <c r="F181" s="19">
        <f>SUM(C181:E181)</f>
        <v>0</v>
      </c>
      <c r="G181" s="70"/>
      <c r="H181" s="70"/>
      <c r="I181" s="70"/>
      <c r="J181" s="19">
        <f>SUM(G181:I181)</f>
        <v>0</v>
      </c>
      <c r="K181" s="70"/>
      <c r="L181" s="70"/>
      <c r="M181" s="70"/>
      <c r="N181" s="19">
        <f>SUM(K181:M181)</f>
        <v>0</v>
      </c>
      <c r="O181" s="70"/>
      <c r="P181" s="70"/>
      <c r="Q181" s="70"/>
      <c r="R181" s="19">
        <f>SUM(O181:Q181)</f>
        <v>0</v>
      </c>
    </row>
    <row r="182" spans="1:20" s="1" customFormat="1" ht="21" hidden="1" x14ac:dyDescent="0.35">
      <c r="A182" s="61" t="s">
        <v>0</v>
      </c>
      <c r="B182" s="28">
        <f>SUM(F182+J182+N182+R182)</f>
        <v>0</v>
      </c>
      <c r="C182" s="72"/>
      <c r="D182" s="72"/>
      <c r="E182" s="72"/>
      <c r="F182" s="28">
        <f>SUM(C182:E182)</f>
        <v>0</v>
      </c>
      <c r="G182" s="72"/>
      <c r="H182" s="72"/>
      <c r="I182" s="72"/>
      <c r="J182" s="28">
        <f>SUM(G182:I182)</f>
        <v>0</v>
      </c>
      <c r="K182" s="72"/>
      <c r="L182" s="72"/>
      <c r="M182" s="72"/>
      <c r="N182" s="28">
        <f>SUM(K182:M182)</f>
        <v>0</v>
      </c>
      <c r="O182" s="72"/>
      <c r="P182" s="72"/>
      <c r="Q182" s="72"/>
      <c r="R182" s="28">
        <f>SUM(O182:Q182)</f>
        <v>0</v>
      </c>
    </row>
    <row r="183" spans="1:20" s="1" customFormat="1" ht="21" x14ac:dyDescent="0.35">
      <c r="A183" s="11"/>
      <c r="B183" s="74"/>
      <c r="C183" s="75"/>
      <c r="D183" s="75"/>
      <c r="E183" s="75"/>
      <c r="F183" s="74"/>
      <c r="G183" s="75"/>
      <c r="H183" s="75"/>
      <c r="I183" s="75"/>
      <c r="J183" s="74"/>
      <c r="K183" s="75"/>
      <c r="L183" s="75"/>
      <c r="M183" s="75"/>
      <c r="N183" s="74"/>
      <c r="O183" s="75"/>
      <c r="P183" s="75"/>
      <c r="Q183" s="75"/>
      <c r="R183" s="74"/>
    </row>
    <row r="184" spans="1:20" s="1" customFormat="1" ht="24.95" customHeight="1" x14ac:dyDescent="0.35">
      <c r="A184" s="3" t="s">
        <v>85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1:20" s="1" customFormat="1" ht="24.95" customHeight="1" x14ac:dyDescent="0.35">
      <c r="A185" s="168" t="s">
        <v>77</v>
      </c>
      <c r="B185" s="170" t="s">
        <v>76</v>
      </c>
      <c r="C185" s="165" t="s">
        <v>75</v>
      </c>
      <c r="D185" s="166"/>
      <c r="E185" s="167"/>
      <c r="F185" s="163" t="s">
        <v>74</v>
      </c>
      <c r="G185" s="165" t="s">
        <v>73</v>
      </c>
      <c r="H185" s="166"/>
      <c r="I185" s="167"/>
      <c r="J185" s="163" t="s">
        <v>72</v>
      </c>
      <c r="K185" s="165" t="s">
        <v>71</v>
      </c>
      <c r="L185" s="166"/>
      <c r="M185" s="167"/>
      <c r="N185" s="163" t="s">
        <v>70</v>
      </c>
      <c r="O185" s="165" t="s">
        <v>69</v>
      </c>
      <c r="P185" s="166"/>
      <c r="Q185" s="167"/>
      <c r="R185" s="163" t="s">
        <v>68</v>
      </c>
    </row>
    <row r="186" spans="1:20" s="7" customFormat="1" ht="24.95" customHeight="1" x14ac:dyDescent="0.2">
      <c r="A186" s="169"/>
      <c r="B186" s="171"/>
      <c r="C186" s="99">
        <v>24381</v>
      </c>
      <c r="D186" s="99">
        <v>24412</v>
      </c>
      <c r="E186" s="99">
        <v>24442</v>
      </c>
      <c r="F186" s="164"/>
      <c r="G186" s="99">
        <v>24473</v>
      </c>
      <c r="H186" s="99">
        <v>24504</v>
      </c>
      <c r="I186" s="99">
        <v>24532</v>
      </c>
      <c r="J186" s="164"/>
      <c r="K186" s="99">
        <v>24563</v>
      </c>
      <c r="L186" s="99">
        <v>24593</v>
      </c>
      <c r="M186" s="99">
        <v>24624</v>
      </c>
      <c r="N186" s="164"/>
      <c r="O186" s="99">
        <v>24654</v>
      </c>
      <c r="P186" s="99">
        <v>24685</v>
      </c>
      <c r="Q186" s="99">
        <v>24716</v>
      </c>
      <c r="R186" s="164"/>
    </row>
    <row r="187" spans="1:20" s="105" customFormat="1" ht="24.95" customHeight="1" thickBot="1" x14ac:dyDescent="0.35">
      <c r="A187" s="101" t="s">
        <v>55</v>
      </c>
      <c r="B187" s="102">
        <f t="shared" ref="B187:R187" si="78">SUM(B188+B193+B238+B241+B242)</f>
        <v>30013</v>
      </c>
      <c r="C187" s="102">
        <f t="shared" si="78"/>
        <v>9020</v>
      </c>
      <c r="D187" s="102">
        <f t="shared" si="78"/>
        <v>0</v>
      </c>
      <c r="E187" s="102">
        <f t="shared" si="78"/>
        <v>0</v>
      </c>
      <c r="F187" s="102">
        <f t="shared" si="78"/>
        <v>9020</v>
      </c>
      <c r="G187" s="102">
        <f t="shared" si="78"/>
        <v>16493</v>
      </c>
      <c r="H187" s="102">
        <f t="shared" si="78"/>
        <v>0</v>
      </c>
      <c r="I187" s="102">
        <f t="shared" si="78"/>
        <v>0</v>
      </c>
      <c r="J187" s="102">
        <f t="shared" si="78"/>
        <v>16493</v>
      </c>
      <c r="K187" s="102">
        <f t="shared" si="78"/>
        <v>4500</v>
      </c>
      <c r="L187" s="102">
        <f t="shared" si="78"/>
        <v>0</v>
      </c>
      <c r="M187" s="102">
        <f t="shared" si="78"/>
        <v>0</v>
      </c>
      <c r="N187" s="102">
        <f t="shared" si="78"/>
        <v>4500</v>
      </c>
      <c r="O187" s="102">
        <f t="shared" si="78"/>
        <v>0</v>
      </c>
      <c r="P187" s="102">
        <f t="shared" si="78"/>
        <v>0</v>
      </c>
      <c r="Q187" s="102">
        <f t="shared" si="78"/>
        <v>0</v>
      </c>
      <c r="R187" s="102">
        <f t="shared" si="78"/>
        <v>0</v>
      </c>
      <c r="S187" s="103"/>
      <c r="T187" s="104"/>
    </row>
    <row r="188" spans="1:20" s="1" customFormat="1" ht="21" hidden="1" x14ac:dyDescent="0.35">
      <c r="A188" s="50" t="s">
        <v>54</v>
      </c>
      <c r="B188" s="69">
        <f t="shared" ref="B188:R188" si="79">SUM(B189:B192)</f>
        <v>0</v>
      </c>
      <c r="C188" s="69">
        <f t="shared" si="79"/>
        <v>0</v>
      </c>
      <c r="D188" s="69">
        <f t="shared" si="79"/>
        <v>0</v>
      </c>
      <c r="E188" s="69">
        <f t="shared" si="79"/>
        <v>0</v>
      </c>
      <c r="F188" s="69">
        <f t="shared" si="79"/>
        <v>0</v>
      </c>
      <c r="G188" s="69">
        <f t="shared" si="79"/>
        <v>0</v>
      </c>
      <c r="H188" s="69">
        <f t="shared" si="79"/>
        <v>0</v>
      </c>
      <c r="I188" s="69">
        <f t="shared" si="79"/>
        <v>0</v>
      </c>
      <c r="J188" s="69">
        <f t="shared" si="79"/>
        <v>0</v>
      </c>
      <c r="K188" s="69">
        <f t="shared" si="79"/>
        <v>0</v>
      </c>
      <c r="L188" s="69">
        <f t="shared" si="79"/>
        <v>0</v>
      </c>
      <c r="M188" s="69">
        <f t="shared" si="79"/>
        <v>0</v>
      </c>
      <c r="N188" s="69">
        <f t="shared" si="79"/>
        <v>0</v>
      </c>
      <c r="O188" s="69">
        <f t="shared" si="79"/>
        <v>0</v>
      </c>
      <c r="P188" s="69">
        <f t="shared" si="79"/>
        <v>0</v>
      </c>
      <c r="Q188" s="69">
        <f t="shared" si="79"/>
        <v>0</v>
      </c>
      <c r="R188" s="69">
        <f t="shared" si="79"/>
        <v>0</v>
      </c>
    </row>
    <row r="189" spans="1:20" s="1" customFormat="1" ht="21" hidden="1" x14ac:dyDescent="0.35">
      <c r="A189" s="18" t="s">
        <v>53</v>
      </c>
      <c r="B189" s="19">
        <f>SUM(F189+J189+N189+R189)</f>
        <v>0</v>
      </c>
      <c r="C189" s="70"/>
      <c r="D189" s="70"/>
      <c r="E189" s="70"/>
      <c r="F189" s="70">
        <f>SUM(C189:E189)</f>
        <v>0</v>
      </c>
      <c r="G189" s="70"/>
      <c r="H189" s="70"/>
      <c r="I189" s="70"/>
      <c r="J189" s="70">
        <f>SUM(G189:I189)</f>
        <v>0</v>
      </c>
      <c r="K189" s="70"/>
      <c r="L189" s="70"/>
      <c r="M189" s="70"/>
      <c r="N189" s="19">
        <f>SUM(K189:M189)</f>
        <v>0</v>
      </c>
      <c r="O189" s="70"/>
      <c r="P189" s="70"/>
      <c r="Q189" s="70"/>
      <c r="R189" s="19">
        <f>SUM(O189:Q189)</f>
        <v>0</v>
      </c>
    </row>
    <row r="190" spans="1:20" s="1" customFormat="1" ht="21" hidden="1" x14ac:dyDescent="0.35">
      <c r="A190" s="18" t="s">
        <v>52</v>
      </c>
      <c r="B190" s="19">
        <f>SUM(F190+J190+N190+R190)</f>
        <v>0</v>
      </c>
      <c r="C190" s="70"/>
      <c r="D190" s="70"/>
      <c r="E190" s="70"/>
      <c r="F190" s="70">
        <f>SUM(C190:E190)</f>
        <v>0</v>
      </c>
      <c r="G190" s="70"/>
      <c r="H190" s="70"/>
      <c r="I190" s="70"/>
      <c r="J190" s="70">
        <f>SUM(G190:I190)</f>
        <v>0</v>
      </c>
      <c r="K190" s="70"/>
      <c r="L190" s="70"/>
      <c r="M190" s="70"/>
      <c r="N190" s="19">
        <f>SUM(K190:M190)</f>
        <v>0</v>
      </c>
      <c r="O190" s="70"/>
      <c r="P190" s="70"/>
      <c r="Q190" s="70"/>
      <c r="R190" s="19">
        <f>SUM(O190:Q190)</f>
        <v>0</v>
      </c>
    </row>
    <row r="191" spans="1:20" s="1" customFormat="1" ht="21" hidden="1" x14ac:dyDescent="0.35">
      <c r="A191" s="18" t="s">
        <v>51</v>
      </c>
      <c r="B191" s="19">
        <f>SUM(F191+J191+N191+R191)</f>
        <v>0</v>
      </c>
      <c r="C191" s="70"/>
      <c r="D191" s="70"/>
      <c r="E191" s="70"/>
      <c r="F191" s="70">
        <f>SUM(C191:E191)</f>
        <v>0</v>
      </c>
      <c r="G191" s="70"/>
      <c r="H191" s="70"/>
      <c r="I191" s="70"/>
      <c r="J191" s="70">
        <f>SUM(G191:I191)</f>
        <v>0</v>
      </c>
      <c r="K191" s="70"/>
      <c r="L191" s="70"/>
      <c r="M191" s="70"/>
      <c r="N191" s="19">
        <f>SUM(K191:M191)</f>
        <v>0</v>
      </c>
      <c r="O191" s="70"/>
      <c r="P191" s="70"/>
      <c r="Q191" s="70"/>
      <c r="R191" s="19">
        <f>SUM(O191:Q191)</f>
        <v>0</v>
      </c>
    </row>
    <row r="192" spans="1:20" s="1" customFormat="1" ht="21" hidden="1" x14ac:dyDescent="0.35">
      <c r="A192" s="18" t="s">
        <v>50</v>
      </c>
      <c r="B192" s="19">
        <f>SUM(F192+J192+N192+R192)</f>
        <v>0</v>
      </c>
      <c r="C192" s="70"/>
      <c r="D192" s="70"/>
      <c r="E192" s="70"/>
      <c r="F192" s="70">
        <f>SUM(C192:E192)</f>
        <v>0</v>
      </c>
      <c r="G192" s="70"/>
      <c r="H192" s="70"/>
      <c r="I192" s="70"/>
      <c r="J192" s="70">
        <f>SUM(G192:I192)</f>
        <v>0</v>
      </c>
      <c r="K192" s="70"/>
      <c r="L192" s="70"/>
      <c r="M192" s="70"/>
      <c r="N192" s="19">
        <f>SUM(K192:M192)</f>
        <v>0</v>
      </c>
      <c r="O192" s="70"/>
      <c r="P192" s="70"/>
      <c r="Q192" s="70"/>
      <c r="R192" s="19">
        <f>SUM(O192:Q192)</f>
        <v>0</v>
      </c>
    </row>
    <row r="193" spans="1:18" s="1" customFormat="1" ht="21" hidden="1" x14ac:dyDescent="0.35">
      <c r="A193" s="54" t="s">
        <v>49</v>
      </c>
      <c r="B193" s="71">
        <f t="shared" ref="B193:R193" si="80">SUM(B194+B232)</f>
        <v>30013</v>
      </c>
      <c r="C193" s="71">
        <f t="shared" si="80"/>
        <v>9020</v>
      </c>
      <c r="D193" s="71">
        <f t="shared" si="80"/>
        <v>0</v>
      </c>
      <c r="E193" s="71">
        <f t="shared" si="80"/>
        <v>0</v>
      </c>
      <c r="F193" s="71">
        <f t="shared" si="80"/>
        <v>9020</v>
      </c>
      <c r="G193" s="71">
        <f t="shared" si="80"/>
        <v>16493</v>
      </c>
      <c r="H193" s="71">
        <f t="shared" si="80"/>
        <v>0</v>
      </c>
      <c r="I193" s="71">
        <f t="shared" si="80"/>
        <v>0</v>
      </c>
      <c r="J193" s="71">
        <f t="shared" si="80"/>
        <v>16493</v>
      </c>
      <c r="K193" s="71">
        <f t="shared" si="80"/>
        <v>4500</v>
      </c>
      <c r="L193" s="71">
        <f t="shared" si="80"/>
        <v>0</v>
      </c>
      <c r="M193" s="71">
        <f t="shared" si="80"/>
        <v>0</v>
      </c>
      <c r="N193" s="71">
        <f t="shared" si="80"/>
        <v>4500</v>
      </c>
      <c r="O193" s="71">
        <f t="shared" si="80"/>
        <v>0</v>
      </c>
      <c r="P193" s="71">
        <f t="shared" si="80"/>
        <v>0</v>
      </c>
      <c r="Q193" s="71">
        <f t="shared" si="80"/>
        <v>0</v>
      </c>
      <c r="R193" s="71">
        <f t="shared" si="80"/>
        <v>0</v>
      </c>
    </row>
    <row r="194" spans="1:18" s="1" customFormat="1" ht="21" hidden="1" x14ac:dyDescent="0.35">
      <c r="A194" s="18" t="s">
        <v>48</v>
      </c>
      <c r="B194" s="19">
        <f t="shared" ref="B194:R194" si="81">SUM(B195+B204+B217)</f>
        <v>30013</v>
      </c>
      <c r="C194" s="19">
        <f t="shared" si="81"/>
        <v>9020</v>
      </c>
      <c r="D194" s="19">
        <f t="shared" si="81"/>
        <v>0</v>
      </c>
      <c r="E194" s="19">
        <f t="shared" si="81"/>
        <v>0</v>
      </c>
      <c r="F194" s="19">
        <f t="shared" si="81"/>
        <v>9020</v>
      </c>
      <c r="G194" s="19">
        <f t="shared" si="81"/>
        <v>16493</v>
      </c>
      <c r="H194" s="19">
        <f t="shared" si="81"/>
        <v>0</v>
      </c>
      <c r="I194" s="19">
        <f t="shared" si="81"/>
        <v>0</v>
      </c>
      <c r="J194" s="19">
        <f t="shared" si="81"/>
        <v>16493</v>
      </c>
      <c r="K194" s="19">
        <f t="shared" si="81"/>
        <v>4500</v>
      </c>
      <c r="L194" s="19">
        <f t="shared" si="81"/>
        <v>0</v>
      </c>
      <c r="M194" s="19">
        <f t="shared" si="81"/>
        <v>0</v>
      </c>
      <c r="N194" s="19">
        <f t="shared" si="81"/>
        <v>4500</v>
      </c>
      <c r="O194" s="19">
        <f t="shared" si="81"/>
        <v>0</v>
      </c>
      <c r="P194" s="19">
        <f t="shared" si="81"/>
        <v>0</v>
      </c>
      <c r="Q194" s="19">
        <f t="shared" si="81"/>
        <v>0</v>
      </c>
      <c r="R194" s="19">
        <f t="shared" si="81"/>
        <v>0</v>
      </c>
    </row>
    <row r="195" spans="1:18" s="1" customFormat="1" ht="21" hidden="1" x14ac:dyDescent="0.35">
      <c r="A195" s="56" t="s">
        <v>47</v>
      </c>
      <c r="B195" s="19">
        <f t="shared" ref="B195:R195" si="82">SUM(B196:B203)</f>
        <v>0</v>
      </c>
      <c r="C195" s="19">
        <f t="shared" si="82"/>
        <v>0</v>
      </c>
      <c r="D195" s="19">
        <f t="shared" si="82"/>
        <v>0</v>
      </c>
      <c r="E195" s="19">
        <f t="shared" si="82"/>
        <v>0</v>
      </c>
      <c r="F195" s="19">
        <f t="shared" si="82"/>
        <v>0</v>
      </c>
      <c r="G195" s="19">
        <f t="shared" si="82"/>
        <v>0</v>
      </c>
      <c r="H195" s="19">
        <f t="shared" si="82"/>
        <v>0</v>
      </c>
      <c r="I195" s="19">
        <f t="shared" si="82"/>
        <v>0</v>
      </c>
      <c r="J195" s="19">
        <f t="shared" si="82"/>
        <v>0</v>
      </c>
      <c r="K195" s="19">
        <f t="shared" si="82"/>
        <v>0</v>
      </c>
      <c r="L195" s="19">
        <f t="shared" si="82"/>
        <v>0</v>
      </c>
      <c r="M195" s="19">
        <f t="shared" si="82"/>
        <v>0</v>
      </c>
      <c r="N195" s="19">
        <f t="shared" si="82"/>
        <v>0</v>
      </c>
      <c r="O195" s="19">
        <f t="shared" si="82"/>
        <v>0</v>
      </c>
      <c r="P195" s="19">
        <f t="shared" si="82"/>
        <v>0</v>
      </c>
      <c r="Q195" s="19">
        <f t="shared" si="82"/>
        <v>0</v>
      </c>
      <c r="R195" s="19">
        <f t="shared" si="82"/>
        <v>0</v>
      </c>
    </row>
    <row r="196" spans="1:18" s="1" customFormat="1" ht="21" hidden="1" x14ac:dyDescent="0.35">
      <c r="A196" s="18" t="s">
        <v>46</v>
      </c>
      <c r="B196" s="19">
        <f t="shared" ref="B196:B203" si="83">SUM(F196+J196+N196+R196)</f>
        <v>0</v>
      </c>
      <c r="C196" s="70"/>
      <c r="D196" s="70"/>
      <c r="E196" s="70"/>
      <c r="F196" s="19">
        <f t="shared" ref="F196:F203" si="84">SUM(C196:E196)</f>
        <v>0</v>
      </c>
      <c r="G196" s="70"/>
      <c r="H196" s="70"/>
      <c r="I196" s="70"/>
      <c r="J196" s="19">
        <f t="shared" ref="J196:J203" si="85">SUM(G196:I196)</f>
        <v>0</v>
      </c>
      <c r="K196" s="70"/>
      <c r="L196" s="70"/>
      <c r="M196" s="70"/>
      <c r="N196" s="19">
        <f t="shared" ref="N196:N203" si="86">SUM(K196:M196)</f>
        <v>0</v>
      </c>
      <c r="O196" s="70"/>
      <c r="P196" s="70"/>
      <c r="Q196" s="70"/>
      <c r="R196" s="19">
        <f t="shared" ref="R196:R203" si="87">SUM(O196:Q196)</f>
        <v>0</v>
      </c>
    </row>
    <row r="197" spans="1:18" s="1" customFormat="1" ht="21" hidden="1" x14ac:dyDescent="0.35">
      <c r="A197" s="18" t="s">
        <v>45</v>
      </c>
      <c r="B197" s="19">
        <f t="shared" si="83"/>
        <v>0</v>
      </c>
      <c r="C197" s="70"/>
      <c r="D197" s="70"/>
      <c r="E197" s="70"/>
      <c r="F197" s="19">
        <f t="shared" si="84"/>
        <v>0</v>
      </c>
      <c r="G197" s="70"/>
      <c r="H197" s="70"/>
      <c r="I197" s="70"/>
      <c r="J197" s="19">
        <f t="shared" si="85"/>
        <v>0</v>
      </c>
      <c r="K197" s="70"/>
      <c r="L197" s="70"/>
      <c r="M197" s="70"/>
      <c r="N197" s="19">
        <f t="shared" si="86"/>
        <v>0</v>
      </c>
      <c r="O197" s="70"/>
      <c r="P197" s="70"/>
      <c r="Q197" s="70"/>
      <c r="R197" s="19">
        <f t="shared" si="87"/>
        <v>0</v>
      </c>
    </row>
    <row r="198" spans="1:18" s="1" customFormat="1" ht="21" hidden="1" x14ac:dyDescent="0.35">
      <c r="A198" s="18" t="s">
        <v>44</v>
      </c>
      <c r="B198" s="19">
        <f t="shared" si="83"/>
        <v>0</v>
      </c>
      <c r="C198" s="70"/>
      <c r="D198" s="70"/>
      <c r="E198" s="70"/>
      <c r="F198" s="19">
        <f t="shared" si="84"/>
        <v>0</v>
      </c>
      <c r="G198" s="70"/>
      <c r="H198" s="70"/>
      <c r="I198" s="70"/>
      <c r="J198" s="19">
        <f t="shared" si="85"/>
        <v>0</v>
      </c>
      <c r="K198" s="70"/>
      <c r="L198" s="70"/>
      <c r="M198" s="70"/>
      <c r="N198" s="19">
        <f t="shared" si="86"/>
        <v>0</v>
      </c>
      <c r="O198" s="70"/>
      <c r="P198" s="70"/>
      <c r="Q198" s="70"/>
      <c r="R198" s="19">
        <f t="shared" si="87"/>
        <v>0</v>
      </c>
    </row>
    <row r="199" spans="1:18" s="1" customFormat="1" ht="21" hidden="1" x14ac:dyDescent="0.35">
      <c r="A199" s="18" t="s">
        <v>43</v>
      </c>
      <c r="B199" s="19">
        <f t="shared" si="83"/>
        <v>0</v>
      </c>
      <c r="C199" s="70"/>
      <c r="D199" s="70"/>
      <c r="E199" s="70"/>
      <c r="F199" s="19">
        <f t="shared" si="84"/>
        <v>0</v>
      </c>
      <c r="G199" s="70"/>
      <c r="H199" s="70"/>
      <c r="I199" s="70"/>
      <c r="J199" s="19">
        <f t="shared" si="85"/>
        <v>0</v>
      </c>
      <c r="K199" s="70"/>
      <c r="L199" s="70"/>
      <c r="M199" s="70"/>
      <c r="N199" s="19">
        <f t="shared" si="86"/>
        <v>0</v>
      </c>
      <c r="O199" s="70"/>
      <c r="P199" s="70"/>
      <c r="Q199" s="70"/>
      <c r="R199" s="19">
        <f t="shared" si="87"/>
        <v>0</v>
      </c>
    </row>
    <row r="200" spans="1:18" s="1" customFormat="1" ht="21" hidden="1" x14ac:dyDescent="0.35">
      <c r="A200" s="18" t="s">
        <v>42</v>
      </c>
      <c r="B200" s="19">
        <f t="shared" si="83"/>
        <v>0</v>
      </c>
      <c r="C200" s="70"/>
      <c r="D200" s="70"/>
      <c r="E200" s="70"/>
      <c r="F200" s="19">
        <f t="shared" si="84"/>
        <v>0</v>
      </c>
      <c r="G200" s="70"/>
      <c r="H200" s="70"/>
      <c r="I200" s="70"/>
      <c r="J200" s="19">
        <f t="shared" si="85"/>
        <v>0</v>
      </c>
      <c r="K200" s="70"/>
      <c r="L200" s="70"/>
      <c r="M200" s="70"/>
      <c r="N200" s="19">
        <f t="shared" si="86"/>
        <v>0</v>
      </c>
      <c r="O200" s="70"/>
      <c r="P200" s="70"/>
      <c r="Q200" s="70"/>
      <c r="R200" s="19">
        <f t="shared" si="87"/>
        <v>0</v>
      </c>
    </row>
    <row r="201" spans="1:18" s="1" customFormat="1" ht="21" hidden="1" x14ac:dyDescent="0.35">
      <c r="A201" s="18" t="s">
        <v>41</v>
      </c>
      <c r="B201" s="19">
        <f t="shared" si="83"/>
        <v>0</v>
      </c>
      <c r="C201" s="70"/>
      <c r="D201" s="70"/>
      <c r="E201" s="70"/>
      <c r="F201" s="19">
        <f t="shared" si="84"/>
        <v>0</v>
      </c>
      <c r="G201" s="70"/>
      <c r="H201" s="70"/>
      <c r="I201" s="70"/>
      <c r="J201" s="19">
        <f t="shared" si="85"/>
        <v>0</v>
      </c>
      <c r="K201" s="70"/>
      <c r="L201" s="70"/>
      <c r="M201" s="70"/>
      <c r="N201" s="19">
        <f t="shared" si="86"/>
        <v>0</v>
      </c>
      <c r="O201" s="70"/>
      <c r="P201" s="70"/>
      <c r="Q201" s="70"/>
      <c r="R201" s="19">
        <f t="shared" si="87"/>
        <v>0</v>
      </c>
    </row>
    <row r="202" spans="1:18" s="1" customFormat="1" ht="21" hidden="1" x14ac:dyDescent="0.35">
      <c r="A202" s="18" t="s">
        <v>40</v>
      </c>
      <c r="B202" s="19">
        <f t="shared" si="83"/>
        <v>0</v>
      </c>
      <c r="C202" s="70"/>
      <c r="D202" s="70"/>
      <c r="E202" s="70"/>
      <c r="F202" s="19">
        <f t="shared" si="84"/>
        <v>0</v>
      </c>
      <c r="G202" s="70"/>
      <c r="H202" s="70"/>
      <c r="I202" s="70"/>
      <c r="J202" s="19">
        <f t="shared" si="85"/>
        <v>0</v>
      </c>
      <c r="K202" s="70"/>
      <c r="L202" s="70"/>
      <c r="M202" s="70"/>
      <c r="N202" s="19">
        <f t="shared" si="86"/>
        <v>0</v>
      </c>
      <c r="O202" s="70"/>
      <c r="P202" s="70"/>
      <c r="Q202" s="70"/>
      <c r="R202" s="19">
        <f t="shared" si="87"/>
        <v>0</v>
      </c>
    </row>
    <row r="203" spans="1:18" s="1" customFormat="1" ht="21" hidden="1" x14ac:dyDescent="0.35">
      <c r="A203" s="18" t="s">
        <v>39</v>
      </c>
      <c r="B203" s="19">
        <f t="shared" si="83"/>
        <v>0</v>
      </c>
      <c r="C203" s="70"/>
      <c r="D203" s="70"/>
      <c r="E203" s="70"/>
      <c r="F203" s="19">
        <f t="shared" si="84"/>
        <v>0</v>
      </c>
      <c r="G203" s="70"/>
      <c r="H203" s="70"/>
      <c r="I203" s="70"/>
      <c r="J203" s="19">
        <f t="shared" si="85"/>
        <v>0</v>
      </c>
      <c r="K203" s="70"/>
      <c r="L203" s="70"/>
      <c r="M203" s="70"/>
      <c r="N203" s="19">
        <f t="shared" si="86"/>
        <v>0</v>
      </c>
      <c r="O203" s="70"/>
      <c r="P203" s="70"/>
      <c r="Q203" s="70"/>
      <c r="R203" s="19">
        <f t="shared" si="87"/>
        <v>0</v>
      </c>
    </row>
    <row r="204" spans="1:18" s="1" customFormat="1" ht="21" hidden="1" x14ac:dyDescent="0.35">
      <c r="A204" s="56" t="s">
        <v>38</v>
      </c>
      <c r="B204" s="19">
        <f t="shared" ref="B204:R204" si="88">SUM(B205:B216)</f>
        <v>3240</v>
      </c>
      <c r="C204" s="19">
        <f t="shared" si="88"/>
        <v>3240</v>
      </c>
      <c r="D204" s="19">
        <f t="shared" si="88"/>
        <v>0</v>
      </c>
      <c r="E204" s="19">
        <f t="shared" si="88"/>
        <v>0</v>
      </c>
      <c r="F204" s="19">
        <f t="shared" si="88"/>
        <v>3240</v>
      </c>
      <c r="G204" s="19">
        <f t="shared" si="88"/>
        <v>0</v>
      </c>
      <c r="H204" s="19">
        <f t="shared" si="88"/>
        <v>0</v>
      </c>
      <c r="I204" s="19">
        <f t="shared" si="88"/>
        <v>0</v>
      </c>
      <c r="J204" s="19">
        <f t="shared" si="88"/>
        <v>0</v>
      </c>
      <c r="K204" s="19">
        <f t="shared" si="88"/>
        <v>0</v>
      </c>
      <c r="L204" s="19">
        <f t="shared" si="88"/>
        <v>0</v>
      </c>
      <c r="M204" s="19">
        <f t="shared" si="88"/>
        <v>0</v>
      </c>
      <c r="N204" s="19">
        <f t="shared" si="88"/>
        <v>0</v>
      </c>
      <c r="O204" s="19">
        <f t="shared" si="88"/>
        <v>0</v>
      </c>
      <c r="P204" s="19">
        <f t="shared" si="88"/>
        <v>0</v>
      </c>
      <c r="Q204" s="19">
        <f t="shared" si="88"/>
        <v>0</v>
      </c>
      <c r="R204" s="19">
        <f t="shared" si="88"/>
        <v>0</v>
      </c>
    </row>
    <row r="205" spans="1:18" s="1" customFormat="1" ht="21" x14ac:dyDescent="0.35">
      <c r="A205" s="18" t="s">
        <v>37</v>
      </c>
      <c r="B205" s="19">
        <f t="shared" ref="B205:B216" si="89">SUM(F205+J205+N205+R205)</f>
        <v>3240</v>
      </c>
      <c r="C205" s="70">
        <v>3240</v>
      </c>
      <c r="D205" s="70"/>
      <c r="E205" s="70"/>
      <c r="F205" s="19">
        <f t="shared" ref="F205:F216" si="90">SUM(C205:E205)</f>
        <v>3240</v>
      </c>
      <c r="G205" s="70">
        <v>0</v>
      </c>
      <c r="H205" s="70"/>
      <c r="I205" s="70"/>
      <c r="J205" s="19">
        <f t="shared" ref="J205:J216" si="91">SUM(G205:I205)</f>
        <v>0</v>
      </c>
      <c r="K205" s="70">
        <v>0</v>
      </c>
      <c r="L205" s="70"/>
      <c r="M205" s="70"/>
      <c r="N205" s="19">
        <f t="shared" ref="N205:N216" si="92">SUM(K205:M205)</f>
        <v>0</v>
      </c>
      <c r="O205" s="70">
        <v>0</v>
      </c>
      <c r="P205" s="70"/>
      <c r="Q205" s="70"/>
      <c r="R205" s="19">
        <f t="shared" ref="R205:R216" si="93">SUM(O205:Q205)</f>
        <v>0</v>
      </c>
    </row>
    <row r="206" spans="1:18" s="1" customFormat="1" ht="21" hidden="1" x14ac:dyDescent="0.35">
      <c r="A206" s="18" t="s">
        <v>36</v>
      </c>
      <c r="B206" s="19">
        <f t="shared" si="89"/>
        <v>0</v>
      </c>
      <c r="C206" s="70"/>
      <c r="D206" s="70"/>
      <c r="E206" s="70"/>
      <c r="F206" s="19">
        <f t="shared" si="90"/>
        <v>0</v>
      </c>
      <c r="G206" s="70"/>
      <c r="H206" s="70"/>
      <c r="I206" s="70"/>
      <c r="J206" s="19">
        <f t="shared" si="91"/>
        <v>0</v>
      </c>
      <c r="K206" s="70"/>
      <c r="L206" s="70"/>
      <c r="M206" s="70"/>
      <c r="N206" s="19">
        <f t="shared" si="92"/>
        <v>0</v>
      </c>
      <c r="O206" s="70"/>
      <c r="P206" s="70"/>
      <c r="Q206" s="70"/>
      <c r="R206" s="19">
        <f t="shared" si="93"/>
        <v>0</v>
      </c>
    </row>
    <row r="207" spans="1:18" s="1" customFormat="1" ht="21" hidden="1" x14ac:dyDescent="0.35">
      <c r="A207" s="18" t="s">
        <v>35</v>
      </c>
      <c r="B207" s="19">
        <f t="shared" si="89"/>
        <v>0</v>
      </c>
      <c r="C207" s="70"/>
      <c r="D207" s="70"/>
      <c r="E207" s="70"/>
      <c r="F207" s="19">
        <f t="shared" si="90"/>
        <v>0</v>
      </c>
      <c r="G207" s="70"/>
      <c r="H207" s="70"/>
      <c r="I207" s="70"/>
      <c r="J207" s="19">
        <f t="shared" si="91"/>
        <v>0</v>
      </c>
      <c r="K207" s="70"/>
      <c r="L207" s="70"/>
      <c r="M207" s="70"/>
      <c r="N207" s="19">
        <f t="shared" si="92"/>
        <v>0</v>
      </c>
      <c r="O207" s="70"/>
      <c r="P207" s="70"/>
      <c r="Q207" s="70"/>
      <c r="R207" s="19">
        <f t="shared" si="93"/>
        <v>0</v>
      </c>
    </row>
    <row r="208" spans="1:18" s="1" customFormat="1" ht="21" hidden="1" x14ac:dyDescent="0.35">
      <c r="A208" s="18" t="s">
        <v>34</v>
      </c>
      <c r="B208" s="19">
        <f t="shared" si="89"/>
        <v>0</v>
      </c>
      <c r="C208" s="70"/>
      <c r="D208" s="70"/>
      <c r="E208" s="70"/>
      <c r="F208" s="19">
        <f t="shared" si="90"/>
        <v>0</v>
      </c>
      <c r="G208" s="70"/>
      <c r="H208" s="70"/>
      <c r="I208" s="70"/>
      <c r="J208" s="19">
        <f t="shared" si="91"/>
        <v>0</v>
      </c>
      <c r="K208" s="70"/>
      <c r="L208" s="70"/>
      <c r="M208" s="70"/>
      <c r="N208" s="19">
        <f t="shared" si="92"/>
        <v>0</v>
      </c>
      <c r="O208" s="70"/>
      <c r="P208" s="70"/>
      <c r="Q208" s="70"/>
      <c r="R208" s="19">
        <f t="shared" si="93"/>
        <v>0</v>
      </c>
    </row>
    <row r="209" spans="1:18" s="1" customFormat="1" ht="21" hidden="1" x14ac:dyDescent="0.35">
      <c r="A209" s="18" t="s">
        <v>33</v>
      </c>
      <c r="B209" s="19">
        <f t="shared" si="89"/>
        <v>0</v>
      </c>
      <c r="C209" s="70"/>
      <c r="D209" s="70"/>
      <c r="E209" s="70"/>
      <c r="F209" s="19">
        <f t="shared" si="90"/>
        <v>0</v>
      </c>
      <c r="G209" s="70"/>
      <c r="H209" s="70"/>
      <c r="I209" s="70"/>
      <c r="J209" s="19">
        <f t="shared" si="91"/>
        <v>0</v>
      </c>
      <c r="K209" s="70"/>
      <c r="L209" s="70"/>
      <c r="M209" s="70"/>
      <c r="N209" s="19">
        <f t="shared" si="92"/>
        <v>0</v>
      </c>
      <c r="O209" s="70"/>
      <c r="P209" s="70"/>
      <c r="Q209" s="70"/>
      <c r="R209" s="19">
        <f t="shared" si="93"/>
        <v>0</v>
      </c>
    </row>
    <row r="210" spans="1:18" s="1" customFormat="1" ht="21" hidden="1" x14ac:dyDescent="0.35">
      <c r="A210" s="18" t="s">
        <v>32</v>
      </c>
      <c r="B210" s="19">
        <f t="shared" si="89"/>
        <v>0</v>
      </c>
      <c r="C210" s="70"/>
      <c r="D210" s="70"/>
      <c r="E210" s="70"/>
      <c r="F210" s="19">
        <f t="shared" si="90"/>
        <v>0</v>
      </c>
      <c r="G210" s="70"/>
      <c r="H210" s="70"/>
      <c r="I210" s="70"/>
      <c r="J210" s="19">
        <f t="shared" si="91"/>
        <v>0</v>
      </c>
      <c r="K210" s="70"/>
      <c r="L210" s="70"/>
      <c r="M210" s="70"/>
      <c r="N210" s="19">
        <f t="shared" si="92"/>
        <v>0</v>
      </c>
      <c r="O210" s="70"/>
      <c r="P210" s="70"/>
      <c r="Q210" s="70"/>
      <c r="R210" s="19">
        <f t="shared" si="93"/>
        <v>0</v>
      </c>
    </row>
    <row r="211" spans="1:18" s="1" customFormat="1" ht="21" hidden="1" x14ac:dyDescent="0.35">
      <c r="A211" s="18" t="s">
        <v>31</v>
      </c>
      <c r="B211" s="19">
        <f t="shared" si="89"/>
        <v>0</v>
      </c>
      <c r="C211" s="70"/>
      <c r="D211" s="70"/>
      <c r="E211" s="70"/>
      <c r="F211" s="19">
        <f t="shared" si="90"/>
        <v>0</v>
      </c>
      <c r="G211" s="70"/>
      <c r="H211" s="70"/>
      <c r="I211" s="70"/>
      <c r="J211" s="19">
        <f t="shared" si="91"/>
        <v>0</v>
      </c>
      <c r="K211" s="70"/>
      <c r="L211" s="70"/>
      <c r="M211" s="70"/>
      <c r="N211" s="19">
        <f t="shared" si="92"/>
        <v>0</v>
      </c>
      <c r="O211" s="70"/>
      <c r="P211" s="70"/>
      <c r="Q211" s="70"/>
      <c r="R211" s="19">
        <f t="shared" si="93"/>
        <v>0</v>
      </c>
    </row>
    <row r="212" spans="1:18" s="1" customFormat="1" ht="21" hidden="1" x14ac:dyDescent="0.35">
      <c r="A212" s="18" t="s">
        <v>30</v>
      </c>
      <c r="B212" s="19">
        <f t="shared" si="89"/>
        <v>0</v>
      </c>
      <c r="C212" s="70"/>
      <c r="D212" s="70"/>
      <c r="E212" s="70"/>
      <c r="F212" s="19">
        <f t="shared" si="90"/>
        <v>0</v>
      </c>
      <c r="G212" s="70"/>
      <c r="H212" s="70"/>
      <c r="I212" s="70"/>
      <c r="J212" s="19">
        <f t="shared" si="91"/>
        <v>0</v>
      </c>
      <c r="K212" s="70"/>
      <c r="L212" s="70"/>
      <c r="M212" s="70"/>
      <c r="N212" s="19">
        <f t="shared" si="92"/>
        <v>0</v>
      </c>
      <c r="O212" s="70"/>
      <c r="P212" s="70"/>
      <c r="Q212" s="70"/>
      <c r="R212" s="19">
        <f t="shared" si="93"/>
        <v>0</v>
      </c>
    </row>
    <row r="213" spans="1:18" s="1" customFormat="1" ht="21" hidden="1" x14ac:dyDescent="0.35">
      <c r="A213" s="18" t="s">
        <v>29</v>
      </c>
      <c r="B213" s="19">
        <f t="shared" si="89"/>
        <v>0</v>
      </c>
      <c r="C213" s="70"/>
      <c r="D213" s="70"/>
      <c r="E213" s="70"/>
      <c r="F213" s="19">
        <f t="shared" si="90"/>
        <v>0</v>
      </c>
      <c r="G213" s="70"/>
      <c r="H213" s="70"/>
      <c r="I213" s="70"/>
      <c r="J213" s="19">
        <f t="shared" si="91"/>
        <v>0</v>
      </c>
      <c r="K213" s="70"/>
      <c r="L213" s="70"/>
      <c r="M213" s="70"/>
      <c r="N213" s="19">
        <f t="shared" si="92"/>
        <v>0</v>
      </c>
      <c r="O213" s="70"/>
      <c r="P213" s="70"/>
      <c r="Q213" s="70"/>
      <c r="R213" s="19">
        <f t="shared" si="93"/>
        <v>0</v>
      </c>
    </row>
    <row r="214" spans="1:18" s="1" customFormat="1" ht="21" hidden="1" x14ac:dyDescent="0.35">
      <c r="A214" s="18" t="s">
        <v>28</v>
      </c>
      <c r="B214" s="19">
        <f t="shared" si="89"/>
        <v>0</v>
      </c>
      <c r="C214" s="70"/>
      <c r="D214" s="70"/>
      <c r="E214" s="70"/>
      <c r="F214" s="19">
        <f t="shared" si="90"/>
        <v>0</v>
      </c>
      <c r="G214" s="70"/>
      <c r="H214" s="70"/>
      <c r="I214" s="70"/>
      <c r="J214" s="19">
        <f t="shared" si="91"/>
        <v>0</v>
      </c>
      <c r="K214" s="70"/>
      <c r="L214" s="70"/>
      <c r="M214" s="70"/>
      <c r="N214" s="19">
        <f t="shared" si="92"/>
        <v>0</v>
      </c>
      <c r="O214" s="70"/>
      <c r="P214" s="70"/>
      <c r="Q214" s="70"/>
      <c r="R214" s="19">
        <f t="shared" si="93"/>
        <v>0</v>
      </c>
    </row>
    <row r="215" spans="1:18" s="1" customFormat="1" ht="21" hidden="1" x14ac:dyDescent="0.35">
      <c r="A215" s="18" t="s">
        <v>27</v>
      </c>
      <c r="B215" s="19">
        <f t="shared" si="89"/>
        <v>0</v>
      </c>
      <c r="C215" s="70"/>
      <c r="D215" s="70"/>
      <c r="E215" s="70"/>
      <c r="F215" s="19">
        <f t="shared" si="90"/>
        <v>0</v>
      </c>
      <c r="G215" s="70"/>
      <c r="H215" s="70"/>
      <c r="I215" s="70"/>
      <c r="J215" s="19">
        <f t="shared" si="91"/>
        <v>0</v>
      </c>
      <c r="K215" s="70"/>
      <c r="L215" s="70"/>
      <c r="M215" s="70"/>
      <c r="N215" s="19">
        <f t="shared" si="92"/>
        <v>0</v>
      </c>
      <c r="O215" s="70"/>
      <c r="P215" s="70"/>
      <c r="Q215" s="70"/>
      <c r="R215" s="19">
        <f t="shared" si="93"/>
        <v>0</v>
      </c>
    </row>
    <row r="216" spans="1:18" s="1" customFormat="1" ht="21" hidden="1" x14ac:dyDescent="0.35">
      <c r="A216" s="18" t="s">
        <v>26</v>
      </c>
      <c r="B216" s="19">
        <f t="shared" si="89"/>
        <v>0</v>
      </c>
      <c r="C216" s="70"/>
      <c r="D216" s="70"/>
      <c r="E216" s="70"/>
      <c r="F216" s="19">
        <f t="shared" si="90"/>
        <v>0</v>
      </c>
      <c r="G216" s="70"/>
      <c r="H216" s="70"/>
      <c r="I216" s="70"/>
      <c r="J216" s="19">
        <f t="shared" si="91"/>
        <v>0</v>
      </c>
      <c r="K216" s="70"/>
      <c r="L216" s="70"/>
      <c r="M216" s="70"/>
      <c r="N216" s="19">
        <f t="shared" si="92"/>
        <v>0</v>
      </c>
      <c r="O216" s="70"/>
      <c r="P216" s="70"/>
      <c r="Q216" s="70"/>
      <c r="R216" s="19">
        <f t="shared" si="93"/>
        <v>0</v>
      </c>
    </row>
    <row r="217" spans="1:18" s="1" customFormat="1" ht="21" hidden="1" x14ac:dyDescent="0.35">
      <c r="A217" s="56" t="s">
        <v>25</v>
      </c>
      <c r="B217" s="19">
        <f t="shared" ref="B217:R217" si="94">SUM(B218:B231)</f>
        <v>26773</v>
      </c>
      <c r="C217" s="19">
        <f t="shared" si="94"/>
        <v>5780</v>
      </c>
      <c r="D217" s="19">
        <f t="shared" si="94"/>
        <v>0</v>
      </c>
      <c r="E217" s="19">
        <f t="shared" si="94"/>
        <v>0</v>
      </c>
      <c r="F217" s="19">
        <f t="shared" si="94"/>
        <v>5780</v>
      </c>
      <c r="G217" s="19">
        <f t="shared" si="94"/>
        <v>16493</v>
      </c>
      <c r="H217" s="19">
        <f t="shared" si="94"/>
        <v>0</v>
      </c>
      <c r="I217" s="19">
        <f t="shared" si="94"/>
        <v>0</v>
      </c>
      <c r="J217" s="19">
        <f t="shared" si="94"/>
        <v>16493</v>
      </c>
      <c r="K217" s="19">
        <f t="shared" si="94"/>
        <v>4500</v>
      </c>
      <c r="L217" s="19">
        <f t="shared" si="94"/>
        <v>0</v>
      </c>
      <c r="M217" s="19">
        <f t="shared" si="94"/>
        <v>0</v>
      </c>
      <c r="N217" s="19">
        <f t="shared" si="94"/>
        <v>4500</v>
      </c>
      <c r="O217" s="19">
        <f t="shared" si="94"/>
        <v>0</v>
      </c>
      <c r="P217" s="19">
        <f t="shared" si="94"/>
        <v>0</v>
      </c>
      <c r="Q217" s="19">
        <f t="shared" si="94"/>
        <v>0</v>
      </c>
      <c r="R217" s="19">
        <f t="shared" si="94"/>
        <v>0</v>
      </c>
    </row>
    <row r="218" spans="1:18" s="1" customFormat="1" ht="21" x14ac:dyDescent="0.35">
      <c r="A218" s="18" t="s">
        <v>24</v>
      </c>
      <c r="B218" s="19">
        <f t="shared" ref="B218:B231" si="95">SUM(F218+J218+N218+R218)</f>
        <v>2360</v>
      </c>
      <c r="C218" s="70">
        <v>2360</v>
      </c>
      <c r="D218" s="70"/>
      <c r="E218" s="70"/>
      <c r="F218" s="19">
        <f t="shared" ref="F218:F231" si="96">SUM(C218:E218)</f>
        <v>2360</v>
      </c>
      <c r="G218" s="70">
        <v>0</v>
      </c>
      <c r="H218" s="70"/>
      <c r="I218" s="70"/>
      <c r="J218" s="19">
        <f t="shared" ref="J218:J231" si="97">SUM(G218:I218)</f>
        <v>0</v>
      </c>
      <c r="K218" s="70">
        <v>0</v>
      </c>
      <c r="L218" s="70"/>
      <c r="M218" s="70"/>
      <c r="N218" s="19">
        <f t="shared" ref="N218:N231" si="98">SUM(K218:M218)</f>
        <v>0</v>
      </c>
      <c r="O218" s="70">
        <v>0</v>
      </c>
      <c r="P218" s="70"/>
      <c r="Q218" s="70"/>
      <c r="R218" s="19">
        <f t="shared" ref="R218:R231" si="99">SUM(O218:Q218)</f>
        <v>0</v>
      </c>
    </row>
    <row r="219" spans="1:18" s="1" customFormat="1" ht="21" x14ac:dyDescent="0.35">
      <c r="A219" s="18" t="s">
        <v>23</v>
      </c>
      <c r="B219" s="19">
        <f t="shared" si="95"/>
        <v>3420</v>
      </c>
      <c r="C219" s="70">
        <v>3420</v>
      </c>
      <c r="D219" s="70"/>
      <c r="E219" s="70"/>
      <c r="F219" s="19">
        <f t="shared" si="96"/>
        <v>3420</v>
      </c>
      <c r="G219" s="76"/>
      <c r="H219" s="70"/>
      <c r="I219" s="70"/>
      <c r="J219" s="19">
        <f t="shared" si="97"/>
        <v>0</v>
      </c>
      <c r="K219" s="70"/>
      <c r="L219" s="70"/>
      <c r="M219" s="70"/>
      <c r="N219" s="19">
        <f t="shared" si="98"/>
        <v>0</v>
      </c>
      <c r="O219" s="70"/>
      <c r="P219" s="70"/>
      <c r="Q219" s="70"/>
      <c r="R219" s="19">
        <f t="shared" si="99"/>
        <v>0</v>
      </c>
    </row>
    <row r="220" spans="1:18" s="1" customFormat="1" ht="21" hidden="1" x14ac:dyDescent="0.35">
      <c r="A220" s="18" t="s">
        <v>22</v>
      </c>
      <c r="B220" s="19">
        <f t="shared" si="95"/>
        <v>0</v>
      </c>
      <c r="C220" s="70"/>
      <c r="D220" s="70"/>
      <c r="E220" s="70"/>
      <c r="F220" s="19">
        <f t="shared" si="96"/>
        <v>0</v>
      </c>
      <c r="G220" s="76"/>
      <c r="H220" s="70"/>
      <c r="I220" s="70"/>
      <c r="J220" s="19">
        <f t="shared" si="97"/>
        <v>0</v>
      </c>
      <c r="K220" s="70"/>
      <c r="L220" s="70"/>
      <c r="M220" s="70"/>
      <c r="N220" s="19">
        <f t="shared" si="98"/>
        <v>0</v>
      </c>
      <c r="O220" s="70"/>
      <c r="P220" s="70"/>
      <c r="Q220" s="70"/>
      <c r="R220" s="19">
        <f t="shared" si="99"/>
        <v>0</v>
      </c>
    </row>
    <row r="221" spans="1:18" s="1" customFormat="1" ht="21" hidden="1" x14ac:dyDescent="0.35">
      <c r="A221" s="18" t="s">
        <v>21</v>
      </c>
      <c r="B221" s="19">
        <f t="shared" si="95"/>
        <v>0</v>
      </c>
      <c r="C221" s="70"/>
      <c r="D221" s="70"/>
      <c r="E221" s="70"/>
      <c r="F221" s="19">
        <f t="shared" si="96"/>
        <v>0</v>
      </c>
      <c r="G221" s="70"/>
      <c r="H221" s="70"/>
      <c r="I221" s="70"/>
      <c r="J221" s="19">
        <f t="shared" si="97"/>
        <v>0</v>
      </c>
      <c r="K221" s="70"/>
      <c r="L221" s="70"/>
      <c r="M221" s="70"/>
      <c r="N221" s="19">
        <f t="shared" si="98"/>
        <v>0</v>
      </c>
      <c r="O221" s="70"/>
      <c r="P221" s="70"/>
      <c r="Q221" s="70"/>
      <c r="R221" s="19">
        <f t="shared" si="99"/>
        <v>0</v>
      </c>
    </row>
    <row r="222" spans="1:18" s="1" customFormat="1" ht="21" hidden="1" x14ac:dyDescent="0.35">
      <c r="A222" s="18" t="s">
        <v>20</v>
      </c>
      <c r="B222" s="19">
        <f t="shared" si="95"/>
        <v>0</v>
      </c>
      <c r="C222" s="70"/>
      <c r="D222" s="70"/>
      <c r="E222" s="70"/>
      <c r="F222" s="19">
        <f t="shared" si="96"/>
        <v>0</v>
      </c>
      <c r="G222" s="70"/>
      <c r="H222" s="70"/>
      <c r="I222" s="70"/>
      <c r="J222" s="19">
        <f t="shared" si="97"/>
        <v>0</v>
      </c>
      <c r="K222" s="70"/>
      <c r="L222" s="70"/>
      <c r="M222" s="70"/>
      <c r="N222" s="19">
        <f t="shared" si="98"/>
        <v>0</v>
      </c>
      <c r="O222" s="70"/>
      <c r="P222" s="70"/>
      <c r="Q222" s="70"/>
      <c r="R222" s="19">
        <f t="shared" si="99"/>
        <v>0</v>
      </c>
    </row>
    <row r="223" spans="1:18" s="1" customFormat="1" ht="21" hidden="1" x14ac:dyDescent="0.35">
      <c r="A223" s="18" t="s">
        <v>19</v>
      </c>
      <c r="B223" s="19">
        <f t="shared" si="95"/>
        <v>0</v>
      </c>
      <c r="C223" s="70"/>
      <c r="D223" s="70"/>
      <c r="E223" s="70"/>
      <c r="F223" s="19">
        <f t="shared" si="96"/>
        <v>0</v>
      </c>
      <c r="G223" s="70"/>
      <c r="H223" s="70"/>
      <c r="I223" s="70"/>
      <c r="J223" s="19">
        <f t="shared" si="97"/>
        <v>0</v>
      </c>
      <c r="K223" s="70"/>
      <c r="L223" s="70"/>
      <c r="M223" s="70"/>
      <c r="N223" s="19">
        <f t="shared" si="98"/>
        <v>0</v>
      </c>
      <c r="O223" s="70"/>
      <c r="P223" s="70"/>
      <c r="Q223" s="70"/>
      <c r="R223" s="19">
        <f t="shared" si="99"/>
        <v>0</v>
      </c>
    </row>
    <row r="224" spans="1:18" s="1" customFormat="1" ht="21" hidden="1" x14ac:dyDescent="0.35">
      <c r="A224" s="18" t="s">
        <v>18</v>
      </c>
      <c r="B224" s="19">
        <f t="shared" si="95"/>
        <v>0</v>
      </c>
      <c r="C224" s="70"/>
      <c r="D224" s="70"/>
      <c r="E224" s="70"/>
      <c r="F224" s="19">
        <f t="shared" si="96"/>
        <v>0</v>
      </c>
      <c r="G224" s="70"/>
      <c r="H224" s="70"/>
      <c r="I224" s="70"/>
      <c r="J224" s="19">
        <f t="shared" si="97"/>
        <v>0</v>
      </c>
      <c r="K224" s="70"/>
      <c r="L224" s="70"/>
      <c r="M224" s="70"/>
      <c r="N224" s="19">
        <f t="shared" si="98"/>
        <v>0</v>
      </c>
      <c r="O224" s="70"/>
      <c r="P224" s="70"/>
      <c r="Q224" s="70"/>
      <c r="R224" s="19">
        <f t="shared" si="99"/>
        <v>0</v>
      </c>
    </row>
    <row r="225" spans="1:18" s="1" customFormat="1" ht="21" x14ac:dyDescent="0.35">
      <c r="A225" s="18" t="s">
        <v>17</v>
      </c>
      <c r="B225" s="19">
        <f t="shared" si="95"/>
        <v>18000</v>
      </c>
      <c r="C225" s="70"/>
      <c r="D225" s="70"/>
      <c r="E225" s="70"/>
      <c r="F225" s="19">
        <f t="shared" si="96"/>
        <v>0</v>
      </c>
      <c r="G225" s="70">
        <v>13500</v>
      </c>
      <c r="H225" s="70"/>
      <c r="I225" s="70"/>
      <c r="J225" s="19">
        <f t="shared" si="97"/>
        <v>13500</v>
      </c>
      <c r="K225" s="70">
        <v>4500</v>
      </c>
      <c r="L225" s="70"/>
      <c r="M225" s="70"/>
      <c r="N225" s="19">
        <f t="shared" si="98"/>
        <v>4500</v>
      </c>
      <c r="O225" s="70">
        <v>0</v>
      </c>
      <c r="P225" s="70"/>
      <c r="Q225" s="70"/>
      <c r="R225" s="19">
        <f t="shared" si="99"/>
        <v>0</v>
      </c>
    </row>
    <row r="226" spans="1:18" s="1" customFormat="1" ht="21" hidden="1" x14ac:dyDescent="0.35">
      <c r="A226" s="18" t="s">
        <v>16</v>
      </c>
      <c r="B226" s="19">
        <f t="shared" si="95"/>
        <v>0</v>
      </c>
      <c r="C226" s="70"/>
      <c r="D226" s="70"/>
      <c r="E226" s="70"/>
      <c r="F226" s="19">
        <f t="shared" si="96"/>
        <v>0</v>
      </c>
      <c r="G226" s="76"/>
      <c r="H226" s="70"/>
      <c r="I226" s="70"/>
      <c r="J226" s="19">
        <f t="shared" si="97"/>
        <v>0</v>
      </c>
      <c r="K226" s="70"/>
      <c r="L226" s="70"/>
      <c r="M226" s="70"/>
      <c r="N226" s="19">
        <f t="shared" si="98"/>
        <v>0</v>
      </c>
      <c r="O226" s="70"/>
      <c r="P226" s="70"/>
      <c r="Q226" s="70"/>
      <c r="R226" s="19">
        <f t="shared" si="99"/>
        <v>0</v>
      </c>
    </row>
    <row r="227" spans="1:18" s="1" customFormat="1" ht="21" hidden="1" x14ac:dyDescent="0.35">
      <c r="A227" s="18" t="s">
        <v>15</v>
      </c>
      <c r="B227" s="19">
        <f t="shared" si="95"/>
        <v>0</v>
      </c>
      <c r="C227" s="70"/>
      <c r="D227" s="70"/>
      <c r="E227" s="70"/>
      <c r="F227" s="19">
        <f t="shared" si="96"/>
        <v>0</v>
      </c>
      <c r="G227" s="70"/>
      <c r="H227" s="70"/>
      <c r="I227" s="70"/>
      <c r="J227" s="19">
        <f t="shared" si="97"/>
        <v>0</v>
      </c>
      <c r="K227" s="70"/>
      <c r="L227" s="70"/>
      <c r="M227" s="70"/>
      <c r="N227" s="19">
        <f t="shared" si="98"/>
        <v>0</v>
      </c>
      <c r="O227" s="70"/>
      <c r="P227" s="70"/>
      <c r="Q227" s="70"/>
      <c r="R227" s="19">
        <f t="shared" si="99"/>
        <v>0</v>
      </c>
    </row>
    <row r="228" spans="1:18" s="1" customFormat="1" ht="21" hidden="1" x14ac:dyDescent="0.35">
      <c r="A228" s="18" t="s">
        <v>14</v>
      </c>
      <c r="B228" s="19">
        <f t="shared" si="95"/>
        <v>0</v>
      </c>
      <c r="C228" s="70"/>
      <c r="D228" s="70"/>
      <c r="E228" s="70"/>
      <c r="F228" s="19">
        <f t="shared" si="96"/>
        <v>0</v>
      </c>
      <c r="G228" s="70"/>
      <c r="H228" s="70"/>
      <c r="I228" s="70"/>
      <c r="J228" s="19">
        <f t="shared" si="97"/>
        <v>0</v>
      </c>
      <c r="K228" s="70"/>
      <c r="L228" s="70"/>
      <c r="M228" s="70"/>
      <c r="N228" s="19">
        <f t="shared" si="98"/>
        <v>0</v>
      </c>
      <c r="O228" s="70"/>
      <c r="P228" s="70"/>
      <c r="Q228" s="70"/>
      <c r="R228" s="19">
        <f t="shared" si="99"/>
        <v>0</v>
      </c>
    </row>
    <row r="229" spans="1:18" s="1" customFormat="1" ht="21" x14ac:dyDescent="0.35">
      <c r="A229" s="27" t="s">
        <v>13</v>
      </c>
      <c r="B229" s="28">
        <f t="shared" si="95"/>
        <v>2993</v>
      </c>
      <c r="C229" s="72"/>
      <c r="D229" s="72"/>
      <c r="E229" s="72"/>
      <c r="F229" s="28">
        <f t="shared" si="96"/>
        <v>0</v>
      </c>
      <c r="G229" s="72">
        <v>2993</v>
      </c>
      <c r="H229" s="72"/>
      <c r="I229" s="72"/>
      <c r="J229" s="28">
        <f t="shared" si="97"/>
        <v>2993</v>
      </c>
      <c r="K229" s="72">
        <v>0</v>
      </c>
      <c r="L229" s="72"/>
      <c r="M229" s="72"/>
      <c r="N229" s="28">
        <f t="shared" si="98"/>
        <v>0</v>
      </c>
      <c r="O229" s="72">
        <v>0</v>
      </c>
      <c r="P229" s="72"/>
      <c r="Q229" s="72"/>
      <c r="R229" s="28">
        <f t="shared" si="99"/>
        <v>0</v>
      </c>
    </row>
    <row r="230" spans="1:18" s="1" customFormat="1" ht="21" hidden="1" x14ac:dyDescent="0.35">
      <c r="A230" s="30" t="s">
        <v>12</v>
      </c>
      <c r="B230" s="31">
        <f t="shared" si="95"/>
        <v>0</v>
      </c>
      <c r="C230" s="73"/>
      <c r="D230" s="73"/>
      <c r="E230" s="73"/>
      <c r="F230" s="31">
        <f t="shared" si="96"/>
        <v>0</v>
      </c>
      <c r="G230" s="73"/>
      <c r="H230" s="73"/>
      <c r="I230" s="73"/>
      <c r="J230" s="31">
        <f t="shared" si="97"/>
        <v>0</v>
      </c>
      <c r="K230" s="73"/>
      <c r="L230" s="73"/>
      <c r="M230" s="73"/>
      <c r="N230" s="31">
        <f t="shared" si="98"/>
        <v>0</v>
      </c>
      <c r="O230" s="73"/>
      <c r="P230" s="73"/>
      <c r="Q230" s="73"/>
      <c r="R230" s="31">
        <f t="shared" si="99"/>
        <v>0</v>
      </c>
    </row>
    <row r="231" spans="1:18" s="1" customFormat="1" ht="21" hidden="1" x14ac:dyDescent="0.35">
      <c r="A231" s="18" t="s">
        <v>11</v>
      </c>
      <c r="B231" s="19">
        <f t="shared" si="95"/>
        <v>0</v>
      </c>
      <c r="C231" s="70"/>
      <c r="D231" s="70"/>
      <c r="E231" s="70"/>
      <c r="F231" s="19">
        <f t="shared" si="96"/>
        <v>0</v>
      </c>
      <c r="G231" s="70"/>
      <c r="H231" s="70"/>
      <c r="I231" s="70"/>
      <c r="J231" s="19">
        <f t="shared" si="97"/>
        <v>0</v>
      </c>
      <c r="K231" s="70"/>
      <c r="L231" s="70"/>
      <c r="M231" s="70"/>
      <c r="N231" s="19">
        <f t="shared" si="98"/>
        <v>0</v>
      </c>
      <c r="O231" s="70"/>
      <c r="P231" s="70"/>
      <c r="Q231" s="70"/>
      <c r="R231" s="19">
        <f t="shared" si="99"/>
        <v>0</v>
      </c>
    </row>
    <row r="232" spans="1:18" s="1" customFormat="1" ht="21" hidden="1" x14ac:dyDescent="0.35">
      <c r="A232" s="56" t="s">
        <v>10</v>
      </c>
      <c r="B232" s="19">
        <f t="shared" ref="B232:R232" si="100">SUM(B233:B237)</f>
        <v>0</v>
      </c>
      <c r="C232" s="19">
        <f t="shared" si="100"/>
        <v>0</v>
      </c>
      <c r="D232" s="19">
        <f t="shared" si="100"/>
        <v>0</v>
      </c>
      <c r="E232" s="19">
        <f t="shared" si="100"/>
        <v>0</v>
      </c>
      <c r="F232" s="19">
        <f t="shared" si="100"/>
        <v>0</v>
      </c>
      <c r="G232" s="19">
        <f t="shared" si="100"/>
        <v>0</v>
      </c>
      <c r="H232" s="19">
        <f t="shared" si="100"/>
        <v>0</v>
      </c>
      <c r="I232" s="19">
        <f t="shared" si="100"/>
        <v>0</v>
      </c>
      <c r="J232" s="19">
        <f t="shared" si="100"/>
        <v>0</v>
      </c>
      <c r="K232" s="19">
        <f t="shared" si="100"/>
        <v>0</v>
      </c>
      <c r="L232" s="19">
        <f t="shared" si="100"/>
        <v>0</v>
      </c>
      <c r="M232" s="19">
        <f t="shared" si="100"/>
        <v>0</v>
      </c>
      <c r="N232" s="19">
        <f t="shared" si="100"/>
        <v>0</v>
      </c>
      <c r="O232" s="19">
        <f t="shared" si="100"/>
        <v>0</v>
      </c>
      <c r="P232" s="19">
        <f t="shared" si="100"/>
        <v>0</v>
      </c>
      <c r="Q232" s="19">
        <f t="shared" si="100"/>
        <v>0</v>
      </c>
      <c r="R232" s="19">
        <f t="shared" si="100"/>
        <v>0</v>
      </c>
    </row>
    <row r="233" spans="1:18" s="1" customFormat="1" ht="21" hidden="1" x14ac:dyDescent="0.35">
      <c r="A233" s="18" t="s">
        <v>9</v>
      </c>
      <c r="B233" s="19">
        <f>SUM(F233+J233+N233+R233)</f>
        <v>0</v>
      </c>
      <c r="C233" s="70"/>
      <c r="D233" s="70"/>
      <c r="E233" s="70"/>
      <c r="F233" s="19">
        <f>SUM(C233:E233)</f>
        <v>0</v>
      </c>
      <c r="G233" s="70"/>
      <c r="H233" s="70"/>
      <c r="I233" s="70"/>
      <c r="J233" s="19">
        <f>SUM(G233:I233)</f>
        <v>0</v>
      </c>
      <c r="K233" s="70"/>
      <c r="L233" s="70"/>
      <c r="M233" s="70"/>
      <c r="N233" s="19">
        <f>SUM(K233:M233)</f>
        <v>0</v>
      </c>
      <c r="O233" s="70"/>
      <c r="P233" s="70"/>
      <c r="Q233" s="70"/>
      <c r="R233" s="19">
        <f>SUM(O233:Q233)</f>
        <v>0</v>
      </c>
    </row>
    <row r="234" spans="1:18" s="1" customFormat="1" ht="21" hidden="1" x14ac:dyDescent="0.35">
      <c r="A234" s="18" t="s">
        <v>8</v>
      </c>
      <c r="B234" s="19">
        <f>SUM(F234+J234+N234+R234)</f>
        <v>0</v>
      </c>
      <c r="C234" s="70"/>
      <c r="D234" s="70"/>
      <c r="E234" s="70"/>
      <c r="F234" s="19">
        <f>SUM(C234:E234)</f>
        <v>0</v>
      </c>
      <c r="G234" s="70"/>
      <c r="H234" s="70"/>
      <c r="I234" s="70"/>
      <c r="J234" s="19">
        <f>SUM(G234:I234)</f>
        <v>0</v>
      </c>
      <c r="K234" s="70"/>
      <c r="L234" s="70"/>
      <c r="M234" s="70"/>
      <c r="N234" s="19">
        <f>SUM(K234:M234)</f>
        <v>0</v>
      </c>
      <c r="O234" s="70"/>
      <c r="P234" s="70"/>
      <c r="Q234" s="70"/>
      <c r="R234" s="19">
        <f>SUM(O234:Q234)</f>
        <v>0</v>
      </c>
    </row>
    <row r="235" spans="1:18" s="1" customFormat="1" ht="21" hidden="1" x14ac:dyDescent="0.35">
      <c r="A235" s="18" t="s">
        <v>7</v>
      </c>
      <c r="B235" s="19">
        <f>SUM(F235+J235+N235+R235)</f>
        <v>0</v>
      </c>
      <c r="C235" s="70"/>
      <c r="D235" s="70"/>
      <c r="E235" s="70"/>
      <c r="F235" s="19">
        <f>SUM(C235:E235)</f>
        <v>0</v>
      </c>
      <c r="G235" s="70"/>
      <c r="H235" s="70"/>
      <c r="I235" s="70"/>
      <c r="J235" s="19">
        <f>SUM(G235:I235)</f>
        <v>0</v>
      </c>
      <c r="K235" s="70"/>
      <c r="L235" s="70"/>
      <c r="M235" s="70"/>
      <c r="N235" s="19">
        <f>SUM(K235:M235)</f>
        <v>0</v>
      </c>
      <c r="O235" s="70"/>
      <c r="P235" s="70"/>
      <c r="Q235" s="70"/>
      <c r="R235" s="19">
        <f>SUM(O235:Q235)</f>
        <v>0</v>
      </c>
    </row>
    <row r="236" spans="1:18" s="1" customFormat="1" ht="21" hidden="1" x14ac:dyDescent="0.35">
      <c r="A236" s="18" t="s">
        <v>6</v>
      </c>
      <c r="B236" s="19">
        <f>SUM(F236+J236+N236+R236)</f>
        <v>0</v>
      </c>
      <c r="C236" s="70"/>
      <c r="D236" s="70"/>
      <c r="E236" s="70"/>
      <c r="F236" s="19">
        <f>SUM(C236:E236)</f>
        <v>0</v>
      </c>
      <c r="G236" s="70"/>
      <c r="H236" s="70"/>
      <c r="I236" s="70"/>
      <c r="J236" s="19">
        <f>SUM(G236:I236)</f>
        <v>0</v>
      </c>
      <c r="K236" s="70"/>
      <c r="L236" s="70"/>
      <c r="M236" s="70"/>
      <c r="N236" s="19">
        <f>SUM(K236:M236)</f>
        <v>0</v>
      </c>
      <c r="O236" s="70"/>
      <c r="P236" s="70"/>
      <c r="Q236" s="70"/>
      <c r="R236" s="19">
        <f>SUM(O236:Q236)</f>
        <v>0</v>
      </c>
    </row>
    <row r="237" spans="1:18" s="1" customFormat="1" ht="21" hidden="1" x14ac:dyDescent="0.35">
      <c r="A237" s="18" t="s">
        <v>5</v>
      </c>
      <c r="B237" s="19">
        <f>SUM(F237+J237+N237+R237)</f>
        <v>0</v>
      </c>
      <c r="C237" s="70"/>
      <c r="D237" s="70"/>
      <c r="E237" s="70"/>
      <c r="F237" s="19">
        <f>SUM(C237:E237)</f>
        <v>0</v>
      </c>
      <c r="G237" s="70"/>
      <c r="H237" s="70"/>
      <c r="I237" s="70"/>
      <c r="J237" s="19">
        <f>SUM(G237:I237)</f>
        <v>0</v>
      </c>
      <c r="K237" s="70"/>
      <c r="L237" s="70"/>
      <c r="M237" s="70"/>
      <c r="N237" s="19">
        <f>SUM(K237:M237)</f>
        <v>0</v>
      </c>
      <c r="O237" s="70"/>
      <c r="P237" s="70"/>
      <c r="Q237" s="70"/>
      <c r="R237" s="19">
        <f>SUM(O237:Q237)</f>
        <v>0</v>
      </c>
    </row>
    <row r="238" spans="1:18" s="1" customFormat="1" ht="21" hidden="1" x14ac:dyDescent="0.35">
      <c r="A238" s="54" t="s">
        <v>4</v>
      </c>
      <c r="B238" s="71">
        <f t="shared" ref="B238:R238" si="101">SUM(B239:B240)</f>
        <v>0</v>
      </c>
      <c r="C238" s="71">
        <f t="shared" si="101"/>
        <v>0</v>
      </c>
      <c r="D238" s="71">
        <f t="shared" si="101"/>
        <v>0</v>
      </c>
      <c r="E238" s="71">
        <f t="shared" si="101"/>
        <v>0</v>
      </c>
      <c r="F238" s="71">
        <f t="shared" si="101"/>
        <v>0</v>
      </c>
      <c r="G238" s="71">
        <f t="shared" si="101"/>
        <v>0</v>
      </c>
      <c r="H238" s="71">
        <f t="shared" si="101"/>
        <v>0</v>
      </c>
      <c r="I238" s="71">
        <f t="shared" si="101"/>
        <v>0</v>
      </c>
      <c r="J238" s="71">
        <f t="shared" si="101"/>
        <v>0</v>
      </c>
      <c r="K238" s="71">
        <f t="shared" si="101"/>
        <v>0</v>
      </c>
      <c r="L238" s="71">
        <f t="shared" si="101"/>
        <v>0</v>
      </c>
      <c r="M238" s="71">
        <f t="shared" si="101"/>
        <v>0</v>
      </c>
      <c r="N238" s="71">
        <f t="shared" si="101"/>
        <v>0</v>
      </c>
      <c r="O238" s="71">
        <f t="shared" si="101"/>
        <v>0</v>
      </c>
      <c r="P238" s="71">
        <f t="shared" si="101"/>
        <v>0</v>
      </c>
      <c r="Q238" s="71">
        <f t="shared" si="101"/>
        <v>0</v>
      </c>
      <c r="R238" s="71">
        <f t="shared" si="101"/>
        <v>0</v>
      </c>
    </row>
    <row r="239" spans="1:18" s="1" customFormat="1" ht="21" hidden="1" x14ac:dyDescent="0.35">
      <c r="A239" s="18" t="s">
        <v>3</v>
      </c>
      <c r="B239" s="19">
        <f>SUM(F239+J239+N239+R239)</f>
        <v>0</v>
      </c>
      <c r="C239" s="70"/>
      <c r="D239" s="70"/>
      <c r="E239" s="70"/>
      <c r="F239" s="19">
        <f>SUM(C239:E239)</f>
        <v>0</v>
      </c>
      <c r="G239" s="70"/>
      <c r="H239" s="70"/>
      <c r="I239" s="70"/>
      <c r="J239" s="19">
        <f>SUM(G239:I239)</f>
        <v>0</v>
      </c>
      <c r="K239" s="70"/>
      <c r="L239" s="70"/>
      <c r="M239" s="70"/>
      <c r="N239" s="19">
        <f>SUM(K239:M239)</f>
        <v>0</v>
      </c>
      <c r="O239" s="70"/>
      <c r="P239" s="70"/>
      <c r="Q239" s="70"/>
      <c r="R239" s="19">
        <f>SUM(O239:Q239)</f>
        <v>0</v>
      </c>
    </row>
    <row r="240" spans="1:18" s="1" customFormat="1" ht="21" hidden="1" x14ac:dyDescent="0.35">
      <c r="A240" s="18" t="s">
        <v>2</v>
      </c>
      <c r="B240" s="19">
        <f>SUM(F240+J240+N240+R240)</f>
        <v>0</v>
      </c>
      <c r="C240" s="70"/>
      <c r="D240" s="70"/>
      <c r="E240" s="70"/>
      <c r="F240" s="19">
        <f>SUM(C240:E240)</f>
        <v>0</v>
      </c>
      <c r="G240" s="70"/>
      <c r="H240" s="70"/>
      <c r="I240" s="70"/>
      <c r="J240" s="19">
        <f>SUM(G240:I240)</f>
        <v>0</v>
      </c>
      <c r="K240" s="70"/>
      <c r="L240" s="70"/>
      <c r="M240" s="70"/>
      <c r="N240" s="19">
        <f>SUM(K240:M240)</f>
        <v>0</v>
      </c>
      <c r="O240" s="70"/>
      <c r="P240" s="70"/>
      <c r="Q240" s="70"/>
      <c r="R240" s="19">
        <f>SUM(O240:Q240)</f>
        <v>0</v>
      </c>
    </row>
    <row r="241" spans="1:20" s="1" customFormat="1" ht="21" hidden="1" x14ac:dyDescent="0.35">
      <c r="A241" s="54" t="s">
        <v>1</v>
      </c>
      <c r="B241" s="19">
        <f>SUM(F241+J241+N241+R241)</f>
        <v>0</v>
      </c>
      <c r="C241" s="70"/>
      <c r="D241" s="70"/>
      <c r="E241" s="70"/>
      <c r="F241" s="19">
        <f>SUM(C241:E241)</f>
        <v>0</v>
      </c>
      <c r="G241" s="70"/>
      <c r="H241" s="70"/>
      <c r="I241" s="70"/>
      <c r="J241" s="19">
        <f>SUM(G241:I241)</f>
        <v>0</v>
      </c>
      <c r="K241" s="70"/>
      <c r="L241" s="70"/>
      <c r="M241" s="70"/>
      <c r="N241" s="19">
        <f>SUM(K241:M241)</f>
        <v>0</v>
      </c>
      <c r="O241" s="70"/>
      <c r="P241" s="70"/>
      <c r="Q241" s="70"/>
      <c r="R241" s="19">
        <f>SUM(O241:Q241)</f>
        <v>0</v>
      </c>
    </row>
    <row r="242" spans="1:20" s="1" customFormat="1" ht="21" hidden="1" x14ac:dyDescent="0.35">
      <c r="A242" s="61" t="s">
        <v>0</v>
      </c>
      <c r="B242" s="28">
        <f>SUM(F242+J242+N242+R242)</f>
        <v>0</v>
      </c>
      <c r="C242" s="72"/>
      <c r="D242" s="72"/>
      <c r="E242" s="72"/>
      <c r="F242" s="28">
        <f>SUM(C242:E242)</f>
        <v>0</v>
      </c>
      <c r="G242" s="72"/>
      <c r="H242" s="72"/>
      <c r="I242" s="72"/>
      <c r="J242" s="28">
        <f>SUM(G242:I242)</f>
        <v>0</v>
      </c>
      <c r="K242" s="72"/>
      <c r="L242" s="72"/>
      <c r="M242" s="72"/>
      <c r="N242" s="28">
        <f>SUM(K242:M242)</f>
        <v>0</v>
      </c>
      <c r="O242" s="72"/>
      <c r="P242" s="72"/>
      <c r="Q242" s="72"/>
      <c r="R242" s="28">
        <f>SUM(O242:Q242)</f>
        <v>0</v>
      </c>
    </row>
    <row r="243" spans="1:20" s="1" customFormat="1" ht="21" x14ac:dyDescent="0.35">
      <c r="A243" s="11"/>
      <c r="B243" s="74"/>
      <c r="C243" s="75"/>
      <c r="D243" s="75"/>
      <c r="E243" s="75"/>
      <c r="F243" s="74"/>
      <c r="G243" s="75"/>
      <c r="H243" s="75"/>
      <c r="I243" s="75"/>
      <c r="J243" s="74"/>
      <c r="K243" s="75"/>
      <c r="L243" s="75"/>
      <c r="M243" s="75"/>
      <c r="N243" s="74"/>
      <c r="O243" s="75"/>
      <c r="P243" s="75"/>
      <c r="Q243" s="75"/>
      <c r="R243" s="74"/>
    </row>
    <row r="244" spans="1:20" s="1" customFormat="1" ht="21" x14ac:dyDescent="0.35">
      <c r="A244" s="3" t="s">
        <v>84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</row>
    <row r="245" spans="1:20" s="1" customFormat="1" ht="21" x14ac:dyDescent="0.35">
      <c r="A245" s="168" t="s">
        <v>77</v>
      </c>
      <c r="B245" s="170" t="s">
        <v>76</v>
      </c>
      <c r="C245" s="165" t="s">
        <v>75</v>
      </c>
      <c r="D245" s="166"/>
      <c r="E245" s="167"/>
      <c r="F245" s="163" t="s">
        <v>74</v>
      </c>
      <c r="G245" s="165" t="s">
        <v>73</v>
      </c>
      <c r="H245" s="166"/>
      <c r="I245" s="167"/>
      <c r="J245" s="163" t="s">
        <v>72</v>
      </c>
      <c r="K245" s="165" t="s">
        <v>71</v>
      </c>
      <c r="L245" s="166"/>
      <c r="M245" s="167"/>
      <c r="N245" s="163" t="s">
        <v>70</v>
      </c>
      <c r="O245" s="165" t="s">
        <v>69</v>
      </c>
      <c r="P245" s="166"/>
      <c r="Q245" s="167"/>
      <c r="R245" s="163" t="s">
        <v>68</v>
      </c>
    </row>
    <row r="246" spans="1:20" s="7" customFormat="1" ht="21" x14ac:dyDescent="0.2">
      <c r="A246" s="169"/>
      <c r="B246" s="171"/>
      <c r="C246" s="99">
        <v>24381</v>
      </c>
      <c r="D246" s="99">
        <v>24412</v>
      </c>
      <c r="E246" s="99">
        <v>24442</v>
      </c>
      <c r="F246" s="164"/>
      <c r="G246" s="99">
        <v>24473</v>
      </c>
      <c r="H246" s="99">
        <v>24504</v>
      </c>
      <c r="I246" s="99">
        <v>24532</v>
      </c>
      <c r="J246" s="164"/>
      <c r="K246" s="99">
        <v>24563</v>
      </c>
      <c r="L246" s="99">
        <v>24593</v>
      </c>
      <c r="M246" s="99">
        <v>24624</v>
      </c>
      <c r="N246" s="164"/>
      <c r="O246" s="99">
        <v>24654</v>
      </c>
      <c r="P246" s="99">
        <v>24685</v>
      </c>
      <c r="Q246" s="99">
        <v>24716</v>
      </c>
      <c r="R246" s="164"/>
    </row>
    <row r="247" spans="1:20" s="105" customFormat="1" ht="20.25" thickBot="1" x14ac:dyDescent="0.35">
      <c r="A247" s="101" t="s">
        <v>55</v>
      </c>
      <c r="B247" s="102">
        <f t="shared" ref="B247:R247" si="102">SUM(B248+B253+B298+B301+B302)</f>
        <v>39720</v>
      </c>
      <c r="C247" s="102">
        <f t="shared" si="102"/>
        <v>11730</v>
      </c>
      <c r="D247" s="102">
        <f t="shared" si="102"/>
        <v>0</v>
      </c>
      <c r="E247" s="102">
        <f t="shared" si="102"/>
        <v>0</v>
      </c>
      <c r="F247" s="102">
        <f t="shared" si="102"/>
        <v>11730</v>
      </c>
      <c r="G247" s="102">
        <f t="shared" si="102"/>
        <v>21990</v>
      </c>
      <c r="H247" s="102">
        <f t="shared" si="102"/>
        <v>0</v>
      </c>
      <c r="I247" s="102">
        <f t="shared" si="102"/>
        <v>0</v>
      </c>
      <c r="J247" s="102">
        <f t="shared" si="102"/>
        <v>21990</v>
      </c>
      <c r="K247" s="102">
        <f t="shared" si="102"/>
        <v>6000</v>
      </c>
      <c r="L247" s="102">
        <f t="shared" si="102"/>
        <v>0</v>
      </c>
      <c r="M247" s="102">
        <f t="shared" si="102"/>
        <v>0</v>
      </c>
      <c r="N247" s="102">
        <f t="shared" si="102"/>
        <v>6000</v>
      </c>
      <c r="O247" s="102">
        <f t="shared" si="102"/>
        <v>0</v>
      </c>
      <c r="P247" s="102">
        <f t="shared" si="102"/>
        <v>0</v>
      </c>
      <c r="Q247" s="102">
        <f t="shared" si="102"/>
        <v>0</v>
      </c>
      <c r="R247" s="102">
        <f t="shared" si="102"/>
        <v>0</v>
      </c>
      <c r="S247" s="103"/>
      <c r="T247" s="104"/>
    </row>
    <row r="248" spans="1:20" s="1" customFormat="1" ht="21" hidden="1" x14ac:dyDescent="0.35">
      <c r="A248" s="50" t="s">
        <v>54</v>
      </c>
      <c r="B248" s="69">
        <f t="shared" ref="B248:R248" si="103">SUM(B249:B252)</f>
        <v>0</v>
      </c>
      <c r="C248" s="69">
        <f t="shared" si="103"/>
        <v>0</v>
      </c>
      <c r="D248" s="69">
        <f t="shared" si="103"/>
        <v>0</v>
      </c>
      <c r="E248" s="69">
        <f t="shared" si="103"/>
        <v>0</v>
      </c>
      <c r="F248" s="69">
        <f t="shared" si="103"/>
        <v>0</v>
      </c>
      <c r="G248" s="69">
        <f t="shared" si="103"/>
        <v>0</v>
      </c>
      <c r="H248" s="69">
        <f t="shared" si="103"/>
        <v>0</v>
      </c>
      <c r="I248" s="69">
        <f t="shared" si="103"/>
        <v>0</v>
      </c>
      <c r="J248" s="69">
        <f t="shared" si="103"/>
        <v>0</v>
      </c>
      <c r="K248" s="69">
        <f t="shared" si="103"/>
        <v>0</v>
      </c>
      <c r="L248" s="69">
        <f t="shared" si="103"/>
        <v>0</v>
      </c>
      <c r="M248" s="69">
        <f t="shared" si="103"/>
        <v>0</v>
      </c>
      <c r="N248" s="69">
        <f t="shared" si="103"/>
        <v>0</v>
      </c>
      <c r="O248" s="69">
        <f t="shared" si="103"/>
        <v>0</v>
      </c>
      <c r="P248" s="69">
        <f t="shared" si="103"/>
        <v>0</v>
      </c>
      <c r="Q248" s="69">
        <f t="shared" si="103"/>
        <v>0</v>
      </c>
      <c r="R248" s="69">
        <f t="shared" si="103"/>
        <v>0</v>
      </c>
    </row>
    <row r="249" spans="1:20" s="1" customFormat="1" ht="21" hidden="1" x14ac:dyDescent="0.35">
      <c r="A249" s="18" t="s">
        <v>53</v>
      </c>
      <c r="B249" s="19">
        <f>SUM(F249+J249+N249+R249)</f>
        <v>0</v>
      </c>
      <c r="C249" s="70"/>
      <c r="D249" s="70"/>
      <c r="E249" s="70"/>
      <c r="F249" s="70">
        <f>SUM(C249:E249)</f>
        <v>0</v>
      </c>
      <c r="G249" s="70"/>
      <c r="H249" s="70"/>
      <c r="I249" s="70"/>
      <c r="J249" s="70">
        <f>SUM(G249:I249)</f>
        <v>0</v>
      </c>
      <c r="K249" s="70"/>
      <c r="L249" s="70"/>
      <c r="M249" s="70"/>
      <c r="N249" s="19">
        <f>SUM(K249:M249)</f>
        <v>0</v>
      </c>
      <c r="O249" s="70"/>
      <c r="P249" s="70"/>
      <c r="Q249" s="70"/>
      <c r="R249" s="19">
        <f>SUM(O249:Q249)</f>
        <v>0</v>
      </c>
    </row>
    <row r="250" spans="1:20" s="1" customFormat="1" ht="21" hidden="1" x14ac:dyDescent="0.35">
      <c r="A250" s="18" t="s">
        <v>52</v>
      </c>
      <c r="B250" s="19">
        <f>SUM(F250+J250+N250+R250)</f>
        <v>0</v>
      </c>
      <c r="C250" s="70"/>
      <c r="D250" s="70"/>
      <c r="E250" s="70"/>
      <c r="F250" s="70">
        <f>SUM(C250:E250)</f>
        <v>0</v>
      </c>
      <c r="G250" s="70"/>
      <c r="H250" s="70"/>
      <c r="I250" s="70"/>
      <c r="J250" s="70">
        <f>SUM(G250:I250)</f>
        <v>0</v>
      </c>
      <c r="K250" s="70"/>
      <c r="L250" s="70"/>
      <c r="M250" s="70"/>
      <c r="N250" s="19">
        <f>SUM(K250:M250)</f>
        <v>0</v>
      </c>
      <c r="O250" s="70"/>
      <c r="P250" s="70"/>
      <c r="Q250" s="70"/>
      <c r="R250" s="19">
        <f>SUM(O250:Q250)</f>
        <v>0</v>
      </c>
    </row>
    <row r="251" spans="1:20" s="1" customFormat="1" ht="21" hidden="1" x14ac:dyDescent="0.35">
      <c r="A251" s="18" t="s">
        <v>51</v>
      </c>
      <c r="B251" s="19">
        <f>SUM(F251+J251+N251+R251)</f>
        <v>0</v>
      </c>
      <c r="C251" s="70"/>
      <c r="D251" s="70"/>
      <c r="E251" s="70"/>
      <c r="F251" s="70">
        <f>SUM(C251:E251)</f>
        <v>0</v>
      </c>
      <c r="G251" s="70"/>
      <c r="H251" s="70"/>
      <c r="I251" s="70"/>
      <c r="J251" s="70">
        <f>SUM(G251:I251)</f>
        <v>0</v>
      </c>
      <c r="K251" s="70"/>
      <c r="L251" s="70"/>
      <c r="M251" s="70"/>
      <c r="N251" s="19">
        <f>SUM(K251:M251)</f>
        <v>0</v>
      </c>
      <c r="O251" s="70"/>
      <c r="P251" s="70"/>
      <c r="Q251" s="70"/>
      <c r="R251" s="19">
        <f>SUM(O251:Q251)</f>
        <v>0</v>
      </c>
    </row>
    <row r="252" spans="1:20" s="1" customFormat="1" ht="21" hidden="1" x14ac:dyDescent="0.35">
      <c r="A252" s="18" t="s">
        <v>50</v>
      </c>
      <c r="B252" s="19">
        <f>SUM(F252+J252+N252+R252)</f>
        <v>0</v>
      </c>
      <c r="C252" s="70"/>
      <c r="D252" s="70"/>
      <c r="E252" s="70"/>
      <c r="F252" s="70">
        <f>SUM(C252:E252)</f>
        <v>0</v>
      </c>
      <c r="G252" s="70"/>
      <c r="H252" s="70"/>
      <c r="I252" s="70"/>
      <c r="J252" s="70">
        <f>SUM(G252:I252)</f>
        <v>0</v>
      </c>
      <c r="K252" s="70"/>
      <c r="L252" s="70"/>
      <c r="M252" s="70"/>
      <c r="N252" s="19">
        <f>SUM(K252:M252)</f>
        <v>0</v>
      </c>
      <c r="O252" s="70"/>
      <c r="P252" s="70"/>
      <c r="Q252" s="70"/>
      <c r="R252" s="19">
        <f>SUM(O252:Q252)</f>
        <v>0</v>
      </c>
    </row>
    <row r="253" spans="1:20" s="1" customFormat="1" ht="21" hidden="1" x14ac:dyDescent="0.35">
      <c r="A253" s="54" t="s">
        <v>49</v>
      </c>
      <c r="B253" s="71">
        <f t="shared" ref="B253:R253" si="104">SUM(B254+B292)</f>
        <v>39720</v>
      </c>
      <c r="C253" s="71">
        <f t="shared" si="104"/>
        <v>11730</v>
      </c>
      <c r="D253" s="71">
        <f t="shared" si="104"/>
        <v>0</v>
      </c>
      <c r="E253" s="71">
        <f t="shared" si="104"/>
        <v>0</v>
      </c>
      <c r="F253" s="71">
        <f t="shared" si="104"/>
        <v>11730</v>
      </c>
      <c r="G253" s="71">
        <f t="shared" si="104"/>
        <v>21990</v>
      </c>
      <c r="H253" s="71">
        <f t="shared" si="104"/>
        <v>0</v>
      </c>
      <c r="I253" s="71">
        <f t="shared" si="104"/>
        <v>0</v>
      </c>
      <c r="J253" s="71">
        <f t="shared" si="104"/>
        <v>21990</v>
      </c>
      <c r="K253" s="71">
        <f t="shared" si="104"/>
        <v>6000</v>
      </c>
      <c r="L253" s="71">
        <f t="shared" si="104"/>
        <v>0</v>
      </c>
      <c r="M253" s="71">
        <f t="shared" si="104"/>
        <v>0</v>
      </c>
      <c r="N253" s="71">
        <f t="shared" si="104"/>
        <v>6000</v>
      </c>
      <c r="O253" s="71">
        <f t="shared" si="104"/>
        <v>0</v>
      </c>
      <c r="P253" s="71">
        <f t="shared" si="104"/>
        <v>0</v>
      </c>
      <c r="Q253" s="71">
        <f t="shared" si="104"/>
        <v>0</v>
      </c>
      <c r="R253" s="71">
        <f t="shared" si="104"/>
        <v>0</v>
      </c>
    </row>
    <row r="254" spans="1:20" s="1" customFormat="1" ht="21" hidden="1" x14ac:dyDescent="0.35">
      <c r="A254" s="18" t="s">
        <v>48</v>
      </c>
      <c r="B254" s="19">
        <f t="shared" ref="B254:R254" si="105">SUM(B255+B264+B277)</f>
        <v>39720</v>
      </c>
      <c r="C254" s="19">
        <f t="shared" si="105"/>
        <v>11730</v>
      </c>
      <c r="D254" s="19">
        <f t="shared" si="105"/>
        <v>0</v>
      </c>
      <c r="E254" s="19">
        <f t="shared" si="105"/>
        <v>0</v>
      </c>
      <c r="F254" s="19">
        <f t="shared" si="105"/>
        <v>11730</v>
      </c>
      <c r="G254" s="19">
        <f t="shared" si="105"/>
        <v>21990</v>
      </c>
      <c r="H254" s="19">
        <f t="shared" si="105"/>
        <v>0</v>
      </c>
      <c r="I254" s="19">
        <f t="shared" si="105"/>
        <v>0</v>
      </c>
      <c r="J254" s="19">
        <f t="shared" si="105"/>
        <v>21990</v>
      </c>
      <c r="K254" s="19">
        <f t="shared" si="105"/>
        <v>6000</v>
      </c>
      <c r="L254" s="19">
        <f t="shared" si="105"/>
        <v>0</v>
      </c>
      <c r="M254" s="19">
        <f t="shared" si="105"/>
        <v>0</v>
      </c>
      <c r="N254" s="19">
        <f t="shared" si="105"/>
        <v>6000</v>
      </c>
      <c r="O254" s="19">
        <f t="shared" si="105"/>
        <v>0</v>
      </c>
      <c r="P254" s="19">
        <f t="shared" si="105"/>
        <v>0</v>
      </c>
      <c r="Q254" s="19">
        <f t="shared" si="105"/>
        <v>0</v>
      </c>
      <c r="R254" s="19">
        <f t="shared" si="105"/>
        <v>0</v>
      </c>
    </row>
    <row r="255" spans="1:20" s="1" customFormat="1" ht="21" hidden="1" x14ac:dyDescent="0.35">
      <c r="A255" s="56" t="s">
        <v>47</v>
      </c>
      <c r="B255" s="19">
        <f t="shared" ref="B255:R255" si="106">SUM(B256:B263)</f>
        <v>0</v>
      </c>
      <c r="C255" s="19">
        <f t="shared" si="106"/>
        <v>0</v>
      </c>
      <c r="D255" s="19">
        <f t="shared" si="106"/>
        <v>0</v>
      </c>
      <c r="E255" s="19">
        <f t="shared" si="106"/>
        <v>0</v>
      </c>
      <c r="F255" s="19">
        <f t="shared" si="106"/>
        <v>0</v>
      </c>
      <c r="G255" s="19">
        <f t="shared" si="106"/>
        <v>0</v>
      </c>
      <c r="H255" s="19">
        <f t="shared" si="106"/>
        <v>0</v>
      </c>
      <c r="I255" s="19">
        <f t="shared" si="106"/>
        <v>0</v>
      </c>
      <c r="J255" s="19">
        <f t="shared" si="106"/>
        <v>0</v>
      </c>
      <c r="K255" s="19">
        <f t="shared" si="106"/>
        <v>0</v>
      </c>
      <c r="L255" s="19">
        <f t="shared" si="106"/>
        <v>0</v>
      </c>
      <c r="M255" s="19">
        <f t="shared" si="106"/>
        <v>0</v>
      </c>
      <c r="N255" s="19">
        <f t="shared" si="106"/>
        <v>0</v>
      </c>
      <c r="O255" s="19">
        <f t="shared" si="106"/>
        <v>0</v>
      </c>
      <c r="P255" s="19">
        <f t="shared" si="106"/>
        <v>0</v>
      </c>
      <c r="Q255" s="19">
        <f t="shared" si="106"/>
        <v>0</v>
      </c>
      <c r="R255" s="19">
        <f t="shared" si="106"/>
        <v>0</v>
      </c>
    </row>
    <row r="256" spans="1:20" s="1" customFormat="1" ht="21" hidden="1" x14ac:dyDescent="0.35">
      <c r="A256" s="18" t="s">
        <v>46</v>
      </c>
      <c r="B256" s="19">
        <f t="shared" ref="B256:B263" si="107">SUM(F256+J256+N256+R256)</f>
        <v>0</v>
      </c>
      <c r="C256" s="70"/>
      <c r="D256" s="70"/>
      <c r="E256" s="70"/>
      <c r="F256" s="19">
        <f t="shared" ref="F256:F263" si="108">SUM(C256:E256)</f>
        <v>0</v>
      </c>
      <c r="G256" s="70"/>
      <c r="H256" s="70"/>
      <c r="I256" s="70"/>
      <c r="J256" s="19">
        <f t="shared" ref="J256:J263" si="109">SUM(G256:I256)</f>
        <v>0</v>
      </c>
      <c r="K256" s="70"/>
      <c r="L256" s="70"/>
      <c r="M256" s="70"/>
      <c r="N256" s="19">
        <f t="shared" ref="N256:N263" si="110">SUM(K256:M256)</f>
        <v>0</v>
      </c>
      <c r="O256" s="70"/>
      <c r="P256" s="70"/>
      <c r="Q256" s="70"/>
      <c r="R256" s="19">
        <f t="shared" ref="R256:R263" si="111">SUM(O256:Q256)</f>
        <v>0</v>
      </c>
    </row>
    <row r="257" spans="1:18" s="1" customFormat="1" ht="21" hidden="1" x14ac:dyDescent="0.35">
      <c r="A257" s="18" t="s">
        <v>45</v>
      </c>
      <c r="B257" s="19">
        <f t="shared" si="107"/>
        <v>0</v>
      </c>
      <c r="C257" s="70"/>
      <c r="D257" s="70"/>
      <c r="E257" s="70"/>
      <c r="F257" s="19">
        <f t="shared" si="108"/>
        <v>0</v>
      </c>
      <c r="G257" s="70"/>
      <c r="H257" s="70"/>
      <c r="I257" s="70"/>
      <c r="J257" s="19">
        <f t="shared" si="109"/>
        <v>0</v>
      </c>
      <c r="K257" s="70"/>
      <c r="L257" s="70"/>
      <c r="M257" s="70"/>
      <c r="N257" s="19">
        <f t="shared" si="110"/>
        <v>0</v>
      </c>
      <c r="O257" s="70"/>
      <c r="P257" s="70"/>
      <c r="Q257" s="70"/>
      <c r="R257" s="19">
        <f t="shared" si="111"/>
        <v>0</v>
      </c>
    </row>
    <row r="258" spans="1:18" s="1" customFormat="1" ht="21" hidden="1" x14ac:dyDescent="0.35">
      <c r="A258" s="18" t="s">
        <v>44</v>
      </c>
      <c r="B258" s="19">
        <f t="shared" si="107"/>
        <v>0</v>
      </c>
      <c r="C258" s="70"/>
      <c r="D258" s="70"/>
      <c r="E258" s="70"/>
      <c r="F258" s="19">
        <f t="shared" si="108"/>
        <v>0</v>
      </c>
      <c r="G258" s="70"/>
      <c r="H258" s="70"/>
      <c r="I258" s="70"/>
      <c r="J258" s="19">
        <f t="shared" si="109"/>
        <v>0</v>
      </c>
      <c r="K258" s="70"/>
      <c r="L258" s="70"/>
      <c r="M258" s="70"/>
      <c r="N258" s="19">
        <f t="shared" si="110"/>
        <v>0</v>
      </c>
      <c r="O258" s="70"/>
      <c r="P258" s="70"/>
      <c r="Q258" s="70"/>
      <c r="R258" s="19">
        <f t="shared" si="111"/>
        <v>0</v>
      </c>
    </row>
    <row r="259" spans="1:18" s="1" customFormat="1" ht="21" hidden="1" x14ac:dyDescent="0.35">
      <c r="A259" s="18" t="s">
        <v>43</v>
      </c>
      <c r="B259" s="19">
        <f t="shared" si="107"/>
        <v>0</v>
      </c>
      <c r="C259" s="70"/>
      <c r="D259" s="70"/>
      <c r="E259" s="70"/>
      <c r="F259" s="19">
        <f t="shared" si="108"/>
        <v>0</v>
      </c>
      <c r="G259" s="70"/>
      <c r="H259" s="70"/>
      <c r="I259" s="70"/>
      <c r="J259" s="19">
        <f t="shared" si="109"/>
        <v>0</v>
      </c>
      <c r="K259" s="70"/>
      <c r="L259" s="70"/>
      <c r="M259" s="70"/>
      <c r="N259" s="19">
        <f t="shared" si="110"/>
        <v>0</v>
      </c>
      <c r="O259" s="70"/>
      <c r="P259" s="70"/>
      <c r="Q259" s="70"/>
      <c r="R259" s="19">
        <f t="shared" si="111"/>
        <v>0</v>
      </c>
    </row>
    <row r="260" spans="1:18" s="1" customFormat="1" ht="21" hidden="1" x14ac:dyDescent="0.35">
      <c r="A260" s="18" t="s">
        <v>42</v>
      </c>
      <c r="B260" s="19">
        <f t="shared" si="107"/>
        <v>0</v>
      </c>
      <c r="C260" s="70"/>
      <c r="D260" s="70"/>
      <c r="E260" s="70"/>
      <c r="F260" s="19">
        <f t="shared" si="108"/>
        <v>0</v>
      </c>
      <c r="G260" s="70"/>
      <c r="H260" s="70"/>
      <c r="I260" s="70"/>
      <c r="J260" s="19">
        <f t="shared" si="109"/>
        <v>0</v>
      </c>
      <c r="K260" s="70"/>
      <c r="L260" s="70"/>
      <c r="M260" s="70"/>
      <c r="N260" s="19">
        <f t="shared" si="110"/>
        <v>0</v>
      </c>
      <c r="O260" s="70"/>
      <c r="P260" s="70"/>
      <c r="Q260" s="70"/>
      <c r="R260" s="19">
        <f t="shared" si="111"/>
        <v>0</v>
      </c>
    </row>
    <row r="261" spans="1:18" s="1" customFormat="1" ht="21" hidden="1" x14ac:dyDescent="0.35">
      <c r="A261" s="18" t="s">
        <v>41</v>
      </c>
      <c r="B261" s="19">
        <f t="shared" si="107"/>
        <v>0</v>
      </c>
      <c r="C261" s="70"/>
      <c r="D261" s="70"/>
      <c r="E261" s="70"/>
      <c r="F261" s="19">
        <f t="shared" si="108"/>
        <v>0</v>
      </c>
      <c r="G261" s="70"/>
      <c r="H261" s="70"/>
      <c r="I261" s="70"/>
      <c r="J261" s="19">
        <f t="shared" si="109"/>
        <v>0</v>
      </c>
      <c r="K261" s="70"/>
      <c r="L261" s="70"/>
      <c r="M261" s="70"/>
      <c r="N261" s="19">
        <f t="shared" si="110"/>
        <v>0</v>
      </c>
      <c r="O261" s="70"/>
      <c r="P261" s="70"/>
      <c r="Q261" s="70"/>
      <c r="R261" s="19">
        <f t="shared" si="111"/>
        <v>0</v>
      </c>
    </row>
    <row r="262" spans="1:18" s="1" customFormat="1" ht="21" hidden="1" x14ac:dyDescent="0.35">
      <c r="A262" s="18" t="s">
        <v>40</v>
      </c>
      <c r="B262" s="19">
        <f t="shared" si="107"/>
        <v>0</v>
      </c>
      <c r="C262" s="70"/>
      <c r="D262" s="70"/>
      <c r="E262" s="70"/>
      <c r="F262" s="19">
        <f t="shared" si="108"/>
        <v>0</v>
      </c>
      <c r="G262" s="70"/>
      <c r="H262" s="70"/>
      <c r="I262" s="70"/>
      <c r="J262" s="19">
        <f t="shared" si="109"/>
        <v>0</v>
      </c>
      <c r="K262" s="70"/>
      <c r="L262" s="70"/>
      <c r="M262" s="70"/>
      <c r="N262" s="19">
        <f t="shared" si="110"/>
        <v>0</v>
      </c>
      <c r="O262" s="70"/>
      <c r="P262" s="70"/>
      <c r="Q262" s="70"/>
      <c r="R262" s="19">
        <f t="shared" si="111"/>
        <v>0</v>
      </c>
    </row>
    <row r="263" spans="1:18" s="1" customFormat="1" ht="21" hidden="1" x14ac:dyDescent="0.35">
      <c r="A263" s="18" t="s">
        <v>39</v>
      </c>
      <c r="B263" s="19">
        <f t="shared" si="107"/>
        <v>0</v>
      </c>
      <c r="C263" s="70"/>
      <c r="D263" s="70"/>
      <c r="E263" s="70"/>
      <c r="F263" s="19">
        <f t="shared" si="108"/>
        <v>0</v>
      </c>
      <c r="G263" s="70"/>
      <c r="H263" s="70"/>
      <c r="I263" s="70"/>
      <c r="J263" s="19">
        <f t="shared" si="109"/>
        <v>0</v>
      </c>
      <c r="K263" s="70"/>
      <c r="L263" s="70"/>
      <c r="M263" s="70"/>
      <c r="N263" s="19">
        <f t="shared" si="110"/>
        <v>0</v>
      </c>
      <c r="O263" s="70"/>
      <c r="P263" s="70"/>
      <c r="Q263" s="70"/>
      <c r="R263" s="19">
        <f t="shared" si="111"/>
        <v>0</v>
      </c>
    </row>
    <row r="264" spans="1:18" s="1" customFormat="1" ht="21" hidden="1" x14ac:dyDescent="0.35">
      <c r="A264" s="56" t="s">
        <v>38</v>
      </c>
      <c r="B264" s="19">
        <f t="shared" ref="B264:R264" si="112">SUM(B265:B276)</f>
        <v>4320</v>
      </c>
      <c r="C264" s="19">
        <f t="shared" si="112"/>
        <v>4320</v>
      </c>
      <c r="D264" s="19">
        <f t="shared" si="112"/>
        <v>0</v>
      </c>
      <c r="E264" s="19">
        <f t="shared" si="112"/>
        <v>0</v>
      </c>
      <c r="F264" s="19">
        <f t="shared" si="112"/>
        <v>4320</v>
      </c>
      <c r="G264" s="19">
        <f t="shared" si="112"/>
        <v>0</v>
      </c>
      <c r="H264" s="19">
        <f t="shared" si="112"/>
        <v>0</v>
      </c>
      <c r="I264" s="19">
        <f t="shared" si="112"/>
        <v>0</v>
      </c>
      <c r="J264" s="19">
        <f t="shared" si="112"/>
        <v>0</v>
      </c>
      <c r="K264" s="19">
        <f t="shared" si="112"/>
        <v>0</v>
      </c>
      <c r="L264" s="19">
        <f t="shared" si="112"/>
        <v>0</v>
      </c>
      <c r="M264" s="19">
        <f t="shared" si="112"/>
        <v>0</v>
      </c>
      <c r="N264" s="19">
        <f t="shared" si="112"/>
        <v>0</v>
      </c>
      <c r="O264" s="19">
        <f t="shared" si="112"/>
        <v>0</v>
      </c>
      <c r="P264" s="19">
        <f t="shared" si="112"/>
        <v>0</v>
      </c>
      <c r="Q264" s="19">
        <f t="shared" si="112"/>
        <v>0</v>
      </c>
      <c r="R264" s="19">
        <f t="shared" si="112"/>
        <v>0</v>
      </c>
    </row>
    <row r="265" spans="1:18" s="1" customFormat="1" ht="21" x14ac:dyDescent="0.35">
      <c r="A265" s="18" t="s">
        <v>37</v>
      </c>
      <c r="B265" s="19">
        <f t="shared" ref="B265:B276" si="113">SUM(F265+J265+N265+R265)</f>
        <v>4320</v>
      </c>
      <c r="C265" s="70">
        <v>4320</v>
      </c>
      <c r="D265" s="70"/>
      <c r="E265" s="70"/>
      <c r="F265" s="19">
        <f t="shared" ref="F265:F276" si="114">SUM(C265:E265)</f>
        <v>4320</v>
      </c>
      <c r="G265" s="70">
        <v>0</v>
      </c>
      <c r="H265" s="70"/>
      <c r="I265" s="70"/>
      <c r="J265" s="19">
        <f t="shared" ref="J265:J276" si="115">SUM(G265:I265)</f>
        <v>0</v>
      </c>
      <c r="K265" s="70">
        <v>0</v>
      </c>
      <c r="L265" s="70"/>
      <c r="M265" s="70"/>
      <c r="N265" s="19">
        <f t="shared" ref="N265:N276" si="116">SUM(K265:M265)</f>
        <v>0</v>
      </c>
      <c r="O265" s="70">
        <v>0</v>
      </c>
      <c r="P265" s="70"/>
      <c r="Q265" s="70"/>
      <c r="R265" s="19">
        <f t="shared" ref="R265:R276" si="117">SUM(O265:Q265)</f>
        <v>0</v>
      </c>
    </row>
    <row r="266" spans="1:18" s="1" customFormat="1" ht="21" hidden="1" x14ac:dyDescent="0.35">
      <c r="A266" s="18" t="s">
        <v>36</v>
      </c>
      <c r="B266" s="19">
        <f t="shared" si="113"/>
        <v>0</v>
      </c>
      <c r="C266" s="70"/>
      <c r="D266" s="70"/>
      <c r="E266" s="70"/>
      <c r="F266" s="19">
        <f t="shared" si="114"/>
        <v>0</v>
      </c>
      <c r="G266" s="70"/>
      <c r="H266" s="70"/>
      <c r="I266" s="70"/>
      <c r="J266" s="19">
        <f t="shared" si="115"/>
        <v>0</v>
      </c>
      <c r="K266" s="70"/>
      <c r="L266" s="70"/>
      <c r="M266" s="70"/>
      <c r="N266" s="19">
        <f t="shared" si="116"/>
        <v>0</v>
      </c>
      <c r="O266" s="70"/>
      <c r="P266" s="70"/>
      <c r="Q266" s="70"/>
      <c r="R266" s="19">
        <f t="shared" si="117"/>
        <v>0</v>
      </c>
    </row>
    <row r="267" spans="1:18" s="1" customFormat="1" ht="21" hidden="1" x14ac:dyDescent="0.35">
      <c r="A267" s="18" t="s">
        <v>35</v>
      </c>
      <c r="B267" s="19">
        <f t="shared" si="113"/>
        <v>0</v>
      </c>
      <c r="C267" s="70"/>
      <c r="D267" s="70"/>
      <c r="E267" s="70"/>
      <c r="F267" s="19">
        <f t="shared" si="114"/>
        <v>0</v>
      </c>
      <c r="G267" s="70"/>
      <c r="H267" s="70"/>
      <c r="I267" s="70"/>
      <c r="J267" s="19">
        <f t="shared" si="115"/>
        <v>0</v>
      </c>
      <c r="K267" s="70"/>
      <c r="L267" s="70"/>
      <c r="M267" s="70"/>
      <c r="N267" s="19">
        <f t="shared" si="116"/>
        <v>0</v>
      </c>
      <c r="O267" s="70"/>
      <c r="P267" s="70"/>
      <c r="Q267" s="70"/>
      <c r="R267" s="19">
        <f t="shared" si="117"/>
        <v>0</v>
      </c>
    </row>
    <row r="268" spans="1:18" s="1" customFormat="1" ht="21" hidden="1" x14ac:dyDescent="0.35">
      <c r="A268" s="18" t="s">
        <v>34</v>
      </c>
      <c r="B268" s="19">
        <f t="shared" si="113"/>
        <v>0</v>
      </c>
      <c r="C268" s="70"/>
      <c r="D268" s="70"/>
      <c r="E268" s="70"/>
      <c r="F268" s="19">
        <f t="shared" si="114"/>
        <v>0</v>
      </c>
      <c r="G268" s="70"/>
      <c r="H268" s="70"/>
      <c r="I268" s="70"/>
      <c r="J268" s="19">
        <f t="shared" si="115"/>
        <v>0</v>
      </c>
      <c r="K268" s="70"/>
      <c r="L268" s="70"/>
      <c r="M268" s="70"/>
      <c r="N268" s="19">
        <f t="shared" si="116"/>
        <v>0</v>
      </c>
      <c r="O268" s="70"/>
      <c r="P268" s="70"/>
      <c r="Q268" s="70"/>
      <c r="R268" s="19">
        <f t="shared" si="117"/>
        <v>0</v>
      </c>
    </row>
    <row r="269" spans="1:18" s="1" customFormat="1" ht="21" hidden="1" x14ac:dyDescent="0.35">
      <c r="A269" s="18" t="s">
        <v>33</v>
      </c>
      <c r="B269" s="19">
        <f t="shared" si="113"/>
        <v>0</v>
      </c>
      <c r="C269" s="70"/>
      <c r="D269" s="70"/>
      <c r="E269" s="70"/>
      <c r="F269" s="19">
        <f t="shared" si="114"/>
        <v>0</v>
      </c>
      <c r="G269" s="70"/>
      <c r="H269" s="70"/>
      <c r="I269" s="70"/>
      <c r="J269" s="19">
        <f t="shared" si="115"/>
        <v>0</v>
      </c>
      <c r="K269" s="70"/>
      <c r="L269" s="70"/>
      <c r="M269" s="70"/>
      <c r="N269" s="19">
        <f t="shared" si="116"/>
        <v>0</v>
      </c>
      <c r="O269" s="70"/>
      <c r="P269" s="70"/>
      <c r="Q269" s="70"/>
      <c r="R269" s="19">
        <f t="shared" si="117"/>
        <v>0</v>
      </c>
    </row>
    <row r="270" spans="1:18" s="1" customFormat="1" ht="21" hidden="1" x14ac:dyDescent="0.35">
      <c r="A270" s="18" t="s">
        <v>32</v>
      </c>
      <c r="B270" s="19">
        <f t="shared" si="113"/>
        <v>0</v>
      </c>
      <c r="C270" s="70"/>
      <c r="D270" s="70"/>
      <c r="E270" s="70"/>
      <c r="F270" s="19">
        <f t="shared" si="114"/>
        <v>0</v>
      </c>
      <c r="G270" s="70"/>
      <c r="H270" s="70"/>
      <c r="I270" s="70"/>
      <c r="J270" s="19">
        <f t="shared" si="115"/>
        <v>0</v>
      </c>
      <c r="K270" s="70"/>
      <c r="L270" s="70"/>
      <c r="M270" s="70"/>
      <c r="N270" s="19">
        <f t="shared" si="116"/>
        <v>0</v>
      </c>
      <c r="O270" s="70"/>
      <c r="P270" s="70"/>
      <c r="Q270" s="70"/>
      <c r="R270" s="19">
        <f t="shared" si="117"/>
        <v>0</v>
      </c>
    </row>
    <row r="271" spans="1:18" s="1" customFormat="1" ht="21" hidden="1" x14ac:dyDescent="0.35">
      <c r="A271" s="18" t="s">
        <v>31</v>
      </c>
      <c r="B271" s="19">
        <f t="shared" si="113"/>
        <v>0</v>
      </c>
      <c r="C271" s="70"/>
      <c r="D271" s="70"/>
      <c r="E271" s="70"/>
      <c r="F271" s="19">
        <f t="shared" si="114"/>
        <v>0</v>
      </c>
      <c r="G271" s="70"/>
      <c r="H271" s="70"/>
      <c r="I271" s="70"/>
      <c r="J271" s="19">
        <f t="shared" si="115"/>
        <v>0</v>
      </c>
      <c r="K271" s="70"/>
      <c r="L271" s="70"/>
      <c r="M271" s="70"/>
      <c r="N271" s="19">
        <f t="shared" si="116"/>
        <v>0</v>
      </c>
      <c r="O271" s="70"/>
      <c r="P271" s="70"/>
      <c r="Q271" s="70"/>
      <c r="R271" s="19">
        <f t="shared" si="117"/>
        <v>0</v>
      </c>
    </row>
    <row r="272" spans="1:18" s="1" customFormat="1" ht="21" hidden="1" x14ac:dyDescent="0.35">
      <c r="A272" s="18" t="s">
        <v>30</v>
      </c>
      <c r="B272" s="19">
        <f t="shared" si="113"/>
        <v>0</v>
      </c>
      <c r="C272" s="70"/>
      <c r="D272" s="70"/>
      <c r="E272" s="70"/>
      <c r="F272" s="19">
        <f t="shared" si="114"/>
        <v>0</v>
      </c>
      <c r="G272" s="70"/>
      <c r="H272" s="70"/>
      <c r="I272" s="70"/>
      <c r="J272" s="19">
        <f t="shared" si="115"/>
        <v>0</v>
      </c>
      <c r="K272" s="70"/>
      <c r="L272" s="70"/>
      <c r="M272" s="70"/>
      <c r="N272" s="19">
        <f t="shared" si="116"/>
        <v>0</v>
      </c>
      <c r="O272" s="70"/>
      <c r="P272" s="70"/>
      <c r="Q272" s="70"/>
      <c r="R272" s="19">
        <f t="shared" si="117"/>
        <v>0</v>
      </c>
    </row>
    <row r="273" spans="1:18" s="1" customFormat="1" ht="21" hidden="1" x14ac:dyDescent="0.35">
      <c r="A273" s="18" t="s">
        <v>29</v>
      </c>
      <c r="B273" s="19">
        <f t="shared" si="113"/>
        <v>0</v>
      </c>
      <c r="C273" s="70"/>
      <c r="D273" s="70"/>
      <c r="E273" s="70"/>
      <c r="F273" s="19">
        <f t="shared" si="114"/>
        <v>0</v>
      </c>
      <c r="G273" s="70"/>
      <c r="H273" s="70"/>
      <c r="I273" s="70"/>
      <c r="J273" s="19">
        <f t="shared" si="115"/>
        <v>0</v>
      </c>
      <c r="K273" s="70"/>
      <c r="L273" s="70"/>
      <c r="M273" s="70"/>
      <c r="N273" s="19">
        <f t="shared" si="116"/>
        <v>0</v>
      </c>
      <c r="O273" s="70"/>
      <c r="P273" s="70"/>
      <c r="Q273" s="70"/>
      <c r="R273" s="19">
        <f t="shared" si="117"/>
        <v>0</v>
      </c>
    </row>
    <row r="274" spans="1:18" s="1" customFormat="1" ht="21" hidden="1" x14ac:dyDescent="0.35">
      <c r="A274" s="18" t="s">
        <v>28</v>
      </c>
      <c r="B274" s="19">
        <f t="shared" si="113"/>
        <v>0</v>
      </c>
      <c r="C274" s="70"/>
      <c r="D274" s="70"/>
      <c r="E274" s="70"/>
      <c r="F274" s="19">
        <f t="shared" si="114"/>
        <v>0</v>
      </c>
      <c r="G274" s="70"/>
      <c r="H274" s="70"/>
      <c r="I274" s="70"/>
      <c r="J274" s="19">
        <f t="shared" si="115"/>
        <v>0</v>
      </c>
      <c r="K274" s="70"/>
      <c r="L274" s="70"/>
      <c r="M274" s="70"/>
      <c r="N274" s="19">
        <f t="shared" si="116"/>
        <v>0</v>
      </c>
      <c r="O274" s="70"/>
      <c r="P274" s="70"/>
      <c r="Q274" s="70"/>
      <c r="R274" s="19">
        <f t="shared" si="117"/>
        <v>0</v>
      </c>
    </row>
    <row r="275" spans="1:18" s="1" customFormat="1" ht="21" hidden="1" x14ac:dyDescent="0.35">
      <c r="A275" s="18" t="s">
        <v>27</v>
      </c>
      <c r="B275" s="19">
        <f t="shared" si="113"/>
        <v>0</v>
      </c>
      <c r="C275" s="70"/>
      <c r="D275" s="70"/>
      <c r="E275" s="70"/>
      <c r="F275" s="19">
        <f t="shared" si="114"/>
        <v>0</v>
      </c>
      <c r="G275" s="70"/>
      <c r="H275" s="70"/>
      <c r="I275" s="70"/>
      <c r="J275" s="19">
        <f t="shared" si="115"/>
        <v>0</v>
      </c>
      <c r="K275" s="70"/>
      <c r="L275" s="70"/>
      <c r="M275" s="70"/>
      <c r="N275" s="19">
        <f t="shared" si="116"/>
        <v>0</v>
      </c>
      <c r="O275" s="70"/>
      <c r="P275" s="70"/>
      <c r="Q275" s="70"/>
      <c r="R275" s="19">
        <f t="shared" si="117"/>
        <v>0</v>
      </c>
    </row>
    <row r="276" spans="1:18" s="1" customFormat="1" ht="21" hidden="1" x14ac:dyDescent="0.35">
      <c r="A276" s="18" t="s">
        <v>26</v>
      </c>
      <c r="B276" s="19">
        <f t="shared" si="113"/>
        <v>0</v>
      </c>
      <c r="C276" s="70"/>
      <c r="D276" s="70"/>
      <c r="E276" s="70"/>
      <c r="F276" s="19">
        <f t="shared" si="114"/>
        <v>0</v>
      </c>
      <c r="G276" s="70"/>
      <c r="H276" s="70"/>
      <c r="I276" s="70"/>
      <c r="J276" s="19">
        <f t="shared" si="115"/>
        <v>0</v>
      </c>
      <c r="K276" s="70"/>
      <c r="L276" s="70"/>
      <c r="M276" s="70"/>
      <c r="N276" s="19">
        <f t="shared" si="116"/>
        <v>0</v>
      </c>
      <c r="O276" s="70"/>
      <c r="P276" s="70"/>
      <c r="Q276" s="70"/>
      <c r="R276" s="19">
        <f t="shared" si="117"/>
        <v>0</v>
      </c>
    </row>
    <row r="277" spans="1:18" s="1" customFormat="1" ht="21" hidden="1" x14ac:dyDescent="0.35">
      <c r="A277" s="56" t="s">
        <v>25</v>
      </c>
      <c r="B277" s="19">
        <f t="shared" ref="B277:R277" si="118">SUM(B278:B291)</f>
        <v>35400</v>
      </c>
      <c r="C277" s="19">
        <f t="shared" si="118"/>
        <v>7410</v>
      </c>
      <c r="D277" s="19">
        <f t="shared" si="118"/>
        <v>0</v>
      </c>
      <c r="E277" s="19">
        <f t="shared" si="118"/>
        <v>0</v>
      </c>
      <c r="F277" s="19">
        <f t="shared" si="118"/>
        <v>7410</v>
      </c>
      <c r="G277" s="19">
        <f t="shared" si="118"/>
        <v>21990</v>
      </c>
      <c r="H277" s="19">
        <f t="shared" si="118"/>
        <v>0</v>
      </c>
      <c r="I277" s="19">
        <f t="shared" si="118"/>
        <v>0</v>
      </c>
      <c r="J277" s="19">
        <f t="shared" si="118"/>
        <v>21990</v>
      </c>
      <c r="K277" s="19">
        <f t="shared" si="118"/>
        <v>6000</v>
      </c>
      <c r="L277" s="19">
        <f t="shared" si="118"/>
        <v>0</v>
      </c>
      <c r="M277" s="19">
        <f t="shared" si="118"/>
        <v>0</v>
      </c>
      <c r="N277" s="19">
        <f t="shared" si="118"/>
        <v>6000</v>
      </c>
      <c r="O277" s="19">
        <f t="shared" si="118"/>
        <v>0</v>
      </c>
      <c r="P277" s="19">
        <f t="shared" si="118"/>
        <v>0</v>
      </c>
      <c r="Q277" s="19">
        <f t="shared" si="118"/>
        <v>0</v>
      </c>
      <c r="R277" s="19">
        <f t="shared" si="118"/>
        <v>0</v>
      </c>
    </row>
    <row r="278" spans="1:18" s="1" customFormat="1" ht="21" x14ac:dyDescent="0.35">
      <c r="A278" s="18" t="s">
        <v>24</v>
      </c>
      <c r="B278" s="19">
        <f t="shared" ref="B278:B291" si="119">SUM(F278+J278+N278+R278)</f>
        <v>2850</v>
      </c>
      <c r="C278" s="70">
        <v>2850</v>
      </c>
      <c r="D278" s="70"/>
      <c r="E278" s="70"/>
      <c r="F278" s="19">
        <f t="shared" ref="F278:F291" si="120">SUM(C278:E278)</f>
        <v>2850</v>
      </c>
      <c r="G278" s="70">
        <v>0</v>
      </c>
      <c r="H278" s="70"/>
      <c r="I278" s="70"/>
      <c r="J278" s="19">
        <f t="shared" ref="J278:J291" si="121">SUM(G278:I278)</f>
        <v>0</v>
      </c>
      <c r="K278" s="70">
        <v>0</v>
      </c>
      <c r="L278" s="70"/>
      <c r="M278" s="70"/>
      <c r="N278" s="19">
        <f t="shared" ref="N278:N291" si="122">SUM(K278:M278)</f>
        <v>0</v>
      </c>
      <c r="O278" s="70">
        <v>0</v>
      </c>
      <c r="P278" s="70"/>
      <c r="Q278" s="70"/>
      <c r="R278" s="19">
        <f t="shared" ref="R278:R291" si="123">SUM(O278:Q278)</f>
        <v>0</v>
      </c>
    </row>
    <row r="279" spans="1:18" s="1" customFormat="1" ht="21" x14ac:dyDescent="0.35">
      <c r="A279" s="18" t="s">
        <v>23</v>
      </c>
      <c r="B279" s="19">
        <f t="shared" si="119"/>
        <v>4560</v>
      </c>
      <c r="C279" s="70">
        <v>4560</v>
      </c>
      <c r="D279" s="70"/>
      <c r="E279" s="70"/>
      <c r="F279" s="19">
        <f t="shared" si="120"/>
        <v>4560</v>
      </c>
      <c r="G279" s="76"/>
      <c r="H279" s="70"/>
      <c r="I279" s="70"/>
      <c r="J279" s="19">
        <f t="shared" si="121"/>
        <v>0</v>
      </c>
      <c r="K279" s="70"/>
      <c r="L279" s="70"/>
      <c r="M279" s="70"/>
      <c r="N279" s="19">
        <f t="shared" si="122"/>
        <v>0</v>
      </c>
      <c r="O279" s="70"/>
      <c r="P279" s="70"/>
      <c r="Q279" s="70"/>
      <c r="R279" s="19">
        <f t="shared" si="123"/>
        <v>0</v>
      </c>
    </row>
    <row r="280" spans="1:18" s="1" customFormat="1" ht="21" hidden="1" x14ac:dyDescent="0.35">
      <c r="A280" s="18" t="s">
        <v>22</v>
      </c>
      <c r="B280" s="19">
        <f t="shared" si="119"/>
        <v>0</v>
      </c>
      <c r="C280" s="70"/>
      <c r="D280" s="70"/>
      <c r="E280" s="70"/>
      <c r="F280" s="19">
        <f t="shared" si="120"/>
        <v>0</v>
      </c>
      <c r="G280" s="76"/>
      <c r="H280" s="70"/>
      <c r="I280" s="70"/>
      <c r="J280" s="19">
        <f t="shared" si="121"/>
        <v>0</v>
      </c>
      <c r="K280" s="70"/>
      <c r="L280" s="70"/>
      <c r="M280" s="70"/>
      <c r="N280" s="19">
        <f t="shared" si="122"/>
        <v>0</v>
      </c>
      <c r="O280" s="70"/>
      <c r="P280" s="70"/>
      <c r="Q280" s="70"/>
      <c r="R280" s="19">
        <f t="shared" si="123"/>
        <v>0</v>
      </c>
    </row>
    <row r="281" spans="1:18" s="1" customFormat="1" ht="21" hidden="1" x14ac:dyDescent="0.35">
      <c r="A281" s="18" t="s">
        <v>21</v>
      </c>
      <c r="B281" s="19">
        <f t="shared" si="119"/>
        <v>0</v>
      </c>
      <c r="C281" s="70"/>
      <c r="D281" s="70"/>
      <c r="E281" s="70"/>
      <c r="F281" s="19">
        <f t="shared" si="120"/>
        <v>0</v>
      </c>
      <c r="G281" s="70"/>
      <c r="H281" s="70"/>
      <c r="I281" s="70"/>
      <c r="J281" s="19">
        <f t="shared" si="121"/>
        <v>0</v>
      </c>
      <c r="K281" s="70"/>
      <c r="L281" s="70"/>
      <c r="M281" s="70"/>
      <c r="N281" s="19">
        <f t="shared" si="122"/>
        <v>0</v>
      </c>
      <c r="O281" s="70"/>
      <c r="P281" s="70"/>
      <c r="Q281" s="70"/>
      <c r="R281" s="19">
        <f t="shared" si="123"/>
        <v>0</v>
      </c>
    </row>
    <row r="282" spans="1:18" s="1" customFormat="1" ht="21" hidden="1" x14ac:dyDescent="0.35">
      <c r="A282" s="18" t="s">
        <v>20</v>
      </c>
      <c r="B282" s="19">
        <f t="shared" si="119"/>
        <v>0</v>
      </c>
      <c r="C282" s="70"/>
      <c r="D282" s="70"/>
      <c r="E282" s="70"/>
      <c r="F282" s="19">
        <f t="shared" si="120"/>
        <v>0</v>
      </c>
      <c r="G282" s="70"/>
      <c r="H282" s="70"/>
      <c r="I282" s="70"/>
      <c r="J282" s="19">
        <f t="shared" si="121"/>
        <v>0</v>
      </c>
      <c r="K282" s="70"/>
      <c r="L282" s="70"/>
      <c r="M282" s="70"/>
      <c r="N282" s="19">
        <f t="shared" si="122"/>
        <v>0</v>
      </c>
      <c r="O282" s="70"/>
      <c r="P282" s="70"/>
      <c r="Q282" s="70"/>
      <c r="R282" s="19">
        <f t="shared" si="123"/>
        <v>0</v>
      </c>
    </row>
    <row r="283" spans="1:18" s="1" customFormat="1" ht="21" hidden="1" x14ac:dyDescent="0.35">
      <c r="A283" s="18" t="s">
        <v>19</v>
      </c>
      <c r="B283" s="19">
        <f t="shared" si="119"/>
        <v>0</v>
      </c>
      <c r="C283" s="70"/>
      <c r="D283" s="70"/>
      <c r="E283" s="70"/>
      <c r="F283" s="19">
        <f t="shared" si="120"/>
        <v>0</v>
      </c>
      <c r="G283" s="70"/>
      <c r="H283" s="70"/>
      <c r="I283" s="70"/>
      <c r="J283" s="19">
        <f t="shared" si="121"/>
        <v>0</v>
      </c>
      <c r="K283" s="70"/>
      <c r="L283" s="70"/>
      <c r="M283" s="70"/>
      <c r="N283" s="19">
        <f t="shared" si="122"/>
        <v>0</v>
      </c>
      <c r="O283" s="70"/>
      <c r="P283" s="70"/>
      <c r="Q283" s="70"/>
      <c r="R283" s="19">
        <f t="shared" si="123"/>
        <v>0</v>
      </c>
    </row>
    <row r="284" spans="1:18" s="1" customFormat="1" ht="21" hidden="1" x14ac:dyDescent="0.35">
      <c r="A284" s="18" t="s">
        <v>18</v>
      </c>
      <c r="B284" s="19">
        <f t="shared" si="119"/>
        <v>0</v>
      </c>
      <c r="C284" s="70"/>
      <c r="D284" s="70"/>
      <c r="E284" s="70"/>
      <c r="F284" s="19">
        <f t="shared" si="120"/>
        <v>0</v>
      </c>
      <c r="G284" s="70"/>
      <c r="H284" s="70"/>
      <c r="I284" s="70"/>
      <c r="J284" s="19">
        <f t="shared" si="121"/>
        <v>0</v>
      </c>
      <c r="K284" s="70"/>
      <c r="L284" s="70"/>
      <c r="M284" s="70"/>
      <c r="N284" s="19">
        <f t="shared" si="122"/>
        <v>0</v>
      </c>
      <c r="O284" s="70"/>
      <c r="P284" s="70"/>
      <c r="Q284" s="70"/>
      <c r="R284" s="19">
        <f t="shared" si="123"/>
        <v>0</v>
      </c>
    </row>
    <row r="285" spans="1:18" s="1" customFormat="1" ht="21" x14ac:dyDescent="0.35">
      <c r="A285" s="18" t="s">
        <v>17</v>
      </c>
      <c r="B285" s="19">
        <f t="shared" si="119"/>
        <v>24000</v>
      </c>
      <c r="C285" s="70"/>
      <c r="D285" s="70"/>
      <c r="E285" s="70"/>
      <c r="F285" s="19">
        <f t="shared" si="120"/>
        <v>0</v>
      </c>
      <c r="G285" s="70">
        <v>18000</v>
      </c>
      <c r="H285" s="70"/>
      <c r="I285" s="70"/>
      <c r="J285" s="19">
        <f t="shared" si="121"/>
        <v>18000</v>
      </c>
      <c r="K285" s="70">
        <v>6000</v>
      </c>
      <c r="L285" s="70"/>
      <c r="M285" s="70"/>
      <c r="N285" s="19">
        <f t="shared" si="122"/>
        <v>6000</v>
      </c>
      <c r="O285" s="70">
        <v>0</v>
      </c>
      <c r="P285" s="70"/>
      <c r="Q285" s="70"/>
      <c r="R285" s="19">
        <f t="shared" si="123"/>
        <v>0</v>
      </c>
    </row>
    <row r="286" spans="1:18" s="1" customFormat="1" ht="21" hidden="1" x14ac:dyDescent="0.35">
      <c r="A286" s="18" t="s">
        <v>16</v>
      </c>
      <c r="B286" s="19">
        <f t="shared" si="119"/>
        <v>0</v>
      </c>
      <c r="C286" s="70"/>
      <c r="D286" s="70"/>
      <c r="E286" s="70"/>
      <c r="F286" s="19">
        <f t="shared" si="120"/>
        <v>0</v>
      </c>
      <c r="G286" s="76"/>
      <c r="H286" s="70"/>
      <c r="I286" s="70"/>
      <c r="J286" s="19">
        <f t="shared" si="121"/>
        <v>0</v>
      </c>
      <c r="K286" s="70"/>
      <c r="L286" s="70"/>
      <c r="M286" s="70"/>
      <c r="N286" s="19">
        <f t="shared" si="122"/>
        <v>0</v>
      </c>
      <c r="O286" s="70"/>
      <c r="P286" s="70"/>
      <c r="Q286" s="70"/>
      <c r="R286" s="19">
        <f t="shared" si="123"/>
        <v>0</v>
      </c>
    </row>
    <row r="287" spans="1:18" s="1" customFormat="1" ht="21" hidden="1" x14ac:dyDescent="0.35">
      <c r="A287" s="18" t="s">
        <v>15</v>
      </c>
      <c r="B287" s="19">
        <f t="shared" si="119"/>
        <v>0</v>
      </c>
      <c r="C287" s="70"/>
      <c r="D287" s="70"/>
      <c r="E287" s="70"/>
      <c r="F287" s="19">
        <f t="shared" si="120"/>
        <v>0</v>
      </c>
      <c r="G287" s="70"/>
      <c r="H287" s="70"/>
      <c r="I287" s="70"/>
      <c r="J287" s="19">
        <f t="shared" si="121"/>
        <v>0</v>
      </c>
      <c r="K287" s="70"/>
      <c r="L287" s="70"/>
      <c r="M287" s="70"/>
      <c r="N287" s="19">
        <f t="shared" si="122"/>
        <v>0</v>
      </c>
      <c r="O287" s="70"/>
      <c r="P287" s="70"/>
      <c r="Q287" s="70"/>
      <c r="R287" s="19">
        <f t="shared" si="123"/>
        <v>0</v>
      </c>
    </row>
    <row r="288" spans="1:18" s="1" customFormat="1" ht="21" hidden="1" x14ac:dyDescent="0.35">
      <c r="A288" s="18" t="s">
        <v>14</v>
      </c>
      <c r="B288" s="19">
        <f t="shared" si="119"/>
        <v>0</v>
      </c>
      <c r="C288" s="70"/>
      <c r="D288" s="70"/>
      <c r="E288" s="70"/>
      <c r="F288" s="19">
        <f t="shared" si="120"/>
        <v>0</v>
      </c>
      <c r="G288" s="70"/>
      <c r="H288" s="70"/>
      <c r="I288" s="70"/>
      <c r="J288" s="19">
        <f t="shared" si="121"/>
        <v>0</v>
      </c>
      <c r="K288" s="70"/>
      <c r="L288" s="70"/>
      <c r="M288" s="70"/>
      <c r="N288" s="19">
        <f t="shared" si="122"/>
        <v>0</v>
      </c>
      <c r="O288" s="70"/>
      <c r="P288" s="70"/>
      <c r="Q288" s="70"/>
      <c r="R288" s="19">
        <f t="shared" si="123"/>
        <v>0</v>
      </c>
    </row>
    <row r="289" spans="1:18" s="1" customFormat="1" ht="21" x14ac:dyDescent="0.35">
      <c r="A289" s="27" t="s">
        <v>13</v>
      </c>
      <c r="B289" s="28">
        <f t="shared" si="119"/>
        <v>3990</v>
      </c>
      <c r="C289" s="72"/>
      <c r="D289" s="72"/>
      <c r="E289" s="72"/>
      <c r="F289" s="28">
        <f t="shared" si="120"/>
        <v>0</v>
      </c>
      <c r="G289" s="72">
        <v>3990</v>
      </c>
      <c r="H289" s="72"/>
      <c r="I289" s="72"/>
      <c r="J289" s="28">
        <f t="shared" si="121"/>
        <v>3990</v>
      </c>
      <c r="K289" s="72">
        <v>0</v>
      </c>
      <c r="L289" s="72"/>
      <c r="M289" s="72"/>
      <c r="N289" s="28">
        <f t="shared" si="122"/>
        <v>0</v>
      </c>
      <c r="O289" s="72">
        <v>0</v>
      </c>
      <c r="P289" s="72"/>
      <c r="Q289" s="72"/>
      <c r="R289" s="28">
        <f t="shared" si="123"/>
        <v>0</v>
      </c>
    </row>
    <row r="290" spans="1:18" s="1" customFormat="1" ht="21" hidden="1" x14ac:dyDescent="0.35">
      <c r="A290" s="30" t="s">
        <v>12</v>
      </c>
      <c r="B290" s="31">
        <f t="shared" si="119"/>
        <v>0</v>
      </c>
      <c r="C290" s="73"/>
      <c r="D290" s="73"/>
      <c r="E290" s="73"/>
      <c r="F290" s="31">
        <f t="shared" si="120"/>
        <v>0</v>
      </c>
      <c r="G290" s="73"/>
      <c r="H290" s="73"/>
      <c r="I290" s="73"/>
      <c r="J290" s="31">
        <f t="shared" si="121"/>
        <v>0</v>
      </c>
      <c r="K290" s="73"/>
      <c r="L290" s="73"/>
      <c r="M290" s="73"/>
      <c r="N290" s="31">
        <f t="shared" si="122"/>
        <v>0</v>
      </c>
      <c r="O290" s="73"/>
      <c r="P290" s="73"/>
      <c r="Q290" s="73"/>
      <c r="R290" s="31">
        <f t="shared" si="123"/>
        <v>0</v>
      </c>
    </row>
    <row r="291" spans="1:18" s="1" customFormat="1" ht="21" hidden="1" x14ac:dyDescent="0.35">
      <c r="A291" s="18" t="s">
        <v>11</v>
      </c>
      <c r="B291" s="19">
        <f t="shared" si="119"/>
        <v>0</v>
      </c>
      <c r="C291" s="70"/>
      <c r="D291" s="70"/>
      <c r="E291" s="70"/>
      <c r="F291" s="19">
        <f t="shared" si="120"/>
        <v>0</v>
      </c>
      <c r="G291" s="70"/>
      <c r="H291" s="70"/>
      <c r="I291" s="70"/>
      <c r="J291" s="19">
        <f t="shared" si="121"/>
        <v>0</v>
      </c>
      <c r="K291" s="70"/>
      <c r="L291" s="70"/>
      <c r="M291" s="70"/>
      <c r="N291" s="19">
        <f t="shared" si="122"/>
        <v>0</v>
      </c>
      <c r="O291" s="70"/>
      <c r="P291" s="70"/>
      <c r="Q291" s="70"/>
      <c r="R291" s="19">
        <f t="shared" si="123"/>
        <v>0</v>
      </c>
    </row>
    <row r="292" spans="1:18" s="1" customFormat="1" ht="21" hidden="1" x14ac:dyDescent="0.35">
      <c r="A292" s="56" t="s">
        <v>10</v>
      </c>
      <c r="B292" s="19">
        <f t="shared" ref="B292:R292" si="124">SUM(B293:B297)</f>
        <v>0</v>
      </c>
      <c r="C292" s="19">
        <f t="shared" si="124"/>
        <v>0</v>
      </c>
      <c r="D292" s="19">
        <f t="shared" si="124"/>
        <v>0</v>
      </c>
      <c r="E292" s="19">
        <f t="shared" si="124"/>
        <v>0</v>
      </c>
      <c r="F292" s="19">
        <f t="shared" si="124"/>
        <v>0</v>
      </c>
      <c r="G292" s="19">
        <f t="shared" si="124"/>
        <v>0</v>
      </c>
      <c r="H292" s="19">
        <f t="shared" si="124"/>
        <v>0</v>
      </c>
      <c r="I292" s="19">
        <f t="shared" si="124"/>
        <v>0</v>
      </c>
      <c r="J292" s="19">
        <f t="shared" si="124"/>
        <v>0</v>
      </c>
      <c r="K292" s="19">
        <f t="shared" si="124"/>
        <v>0</v>
      </c>
      <c r="L292" s="19">
        <f t="shared" si="124"/>
        <v>0</v>
      </c>
      <c r="M292" s="19">
        <f t="shared" si="124"/>
        <v>0</v>
      </c>
      <c r="N292" s="19">
        <f t="shared" si="124"/>
        <v>0</v>
      </c>
      <c r="O292" s="19">
        <f t="shared" si="124"/>
        <v>0</v>
      </c>
      <c r="P292" s="19">
        <f t="shared" si="124"/>
        <v>0</v>
      </c>
      <c r="Q292" s="19">
        <f t="shared" si="124"/>
        <v>0</v>
      </c>
      <c r="R292" s="19">
        <f t="shared" si="124"/>
        <v>0</v>
      </c>
    </row>
    <row r="293" spans="1:18" s="1" customFormat="1" ht="21" hidden="1" x14ac:dyDescent="0.35">
      <c r="A293" s="18" t="s">
        <v>9</v>
      </c>
      <c r="B293" s="19">
        <f>SUM(F293+J293+N293+R293)</f>
        <v>0</v>
      </c>
      <c r="C293" s="70"/>
      <c r="D293" s="70"/>
      <c r="E293" s="70"/>
      <c r="F293" s="19">
        <f>SUM(C293:E293)</f>
        <v>0</v>
      </c>
      <c r="G293" s="70"/>
      <c r="H293" s="70"/>
      <c r="I293" s="70"/>
      <c r="J293" s="19">
        <f>SUM(G293:I293)</f>
        <v>0</v>
      </c>
      <c r="K293" s="70"/>
      <c r="L293" s="70"/>
      <c r="M293" s="70"/>
      <c r="N293" s="19">
        <f>SUM(K293:M293)</f>
        <v>0</v>
      </c>
      <c r="O293" s="70"/>
      <c r="P293" s="70"/>
      <c r="Q293" s="70"/>
      <c r="R293" s="19">
        <f>SUM(O293:Q293)</f>
        <v>0</v>
      </c>
    </row>
    <row r="294" spans="1:18" s="1" customFormat="1" ht="21" hidden="1" x14ac:dyDescent="0.35">
      <c r="A294" s="18" t="s">
        <v>8</v>
      </c>
      <c r="B294" s="19">
        <f>SUM(F294+J294+N294+R294)</f>
        <v>0</v>
      </c>
      <c r="C294" s="70"/>
      <c r="D294" s="70"/>
      <c r="E294" s="70"/>
      <c r="F294" s="19">
        <f>SUM(C294:E294)</f>
        <v>0</v>
      </c>
      <c r="G294" s="70"/>
      <c r="H294" s="70"/>
      <c r="I294" s="70"/>
      <c r="J294" s="19">
        <f>SUM(G294:I294)</f>
        <v>0</v>
      </c>
      <c r="K294" s="70"/>
      <c r="L294" s="70"/>
      <c r="M294" s="70"/>
      <c r="N294" s="19">
        <f>SUM(K294:M294)</f>
        <v>0</v>
      </c>
      <c r="O294" s="70"/>
      <c r="P294" s="70"/>
      <c r="Q294" s="70"/>
      <c r="R294" s="19">
        <f>SUM(O294:Q294)</f>
        <v>0</v>
      </c>
    </row>
    <row r="295" spans="1:18" s="1" customFormat="1" ht="21" hidden="1" x14ac:dyDescent="0.35">
      <c r="A295" s="18" t="s">
        <v>7</v>
      </c>
      <c r="B295" s="19">
        <f>SUM(F295+J295+N295+R295)</f>
        <v>0</v>
      </c>
      <c r="C295" s="70"/>
      <c r="D295" s="70"/>
      <c r="E295" s="70"/>
      <c r="F295" s="19">
        <f>SUM(C295:E295)</f>
        <v>0</v>
      </c>
      <c r="G295" s="70"/>
      <c r="H295" s="70"/>
      <c r="I295" s="70"/>
      <c r="J295" s="19">
        <f>SUM(G295:I295)</f>
        <v>0</v>
      </c>
      <c r="K295" s="70"/>
      <c r="L295" s="70"/>
      <c r="M295" s="70"/>
      <c r="N295" s="19">
        <f>SUM(K295:M295)</f>
        <v>0</v>
      </c>
      <c r="O295" s="70"/>
      <c r="P295" s="70"/>
      <c r="Q295" s="70"/>
      <c r="R295" s="19">
        <f>SUM(O295:Q295)</f>
        <v>0</v>
      </c>
    </row>
    <row r="296" spans="1:18" s="1" customFormat="1" ht="21" hidden="1" x14ac:dyDescent="0.35">
      <c r="A296" s="18" t="s">
        <v>6</v>
      </c>
      <c r="B296" s="19">
        <f>SUM(F296+J296+N296+R296)</f>
        <v>0</v>
      </c>
      <c r="C296" s="70"/>
      <c r="D296" s="70"/>
      <c r="E296" s="70"/>
      <c r="F296" s="19">
        <f>SUM(C296:E296)</f>
        <v>0</v>
      </c>
      <c r="G296" s="70"/>
      <c r="H296" s="70"/>
      <c r="I296" s="70"/>
      <c r="J296" s="19">
        <f>SUM(G296:I296)</f>
        <v>0</v>
      </c>
      <c r="K296" s="70"/>
      <c r="L296" s="70"/>
      <c r="M296" s="70"/>
      <c r="N296" s="19">
        <f>SUM(K296:M296)</f>
        <v>0</v>
      </c>
      <c r="O296" s="70"/>
      <c r="P296" s="70"/>
      <c r="Q296" s="70"/>
      <c r="R296" s="19">
        <f>SUM(O296:Q296)</f>
        <v>0</v>
      </c>
    </row>
    <row r="297" spans="1:18" s="1" customFormat="1" ht="21" hidden="1" x14ac:dyDescent="0.35">
      <c r="A297" s="18" t="s">
        <v>5</v>
      </c>
      <c r="B297" s="19">
        <f>SUM(F297+J297+N297+R297)</f>
        <v>0</v>
      </c>
      <c r="C297" s="70"/>
      <c r="D297" s="70"/>
      <c r="E297" s="70"/>
      <c r="F297" s="19">
        <f>SUM(C297:E297)</f>
        <v>0</v>
      </c>
      <c r="G297" s="70"/>
      <c r="H297" s="70"/>
      <c r="I297" s="70"/>
      <c r="J297" s="19">
        <f>SUM(G297:I297)</f>
        <v>0</v>
      </c>
      <c r="K297" s="70"/>
      <c r="L297" s="70"/>
      <c r="M297" s="70"/>
      <c r="N297" s="19">
        <f>SUM(K297:M297)</f>
        <v>0</v>
      </c>
      <c r="O297" s="70"/>
      <c r="P297" s="70"/>
      <c r="Q297" s="70"/>
      <c r="R297" s="19">
        <f>SUM(O297:Q297)</f>
        <v>0</v>
      </c>
    </row>
    <row r="298" spans="1:18" s="1" customFormat="1" ht="21" hidden="1" x14ac:dyDescent="0.35">
      <c r="A298" s="54" t="s">
        <v>4</v>
      </c>
      <c r="B298" s="71">
        <f t="shared" ref="B298:R298" si="125">SUM(B299:B300)</f>
        <v>0</v>
      </c>
      <c r="C298" s="71">
        <f t="shared" si="125"/>
        <v>0</v>
      </c>
      <c r="D298" s="71">
        <f t="shared" si="125"/>
        <v>0</v>
      </c>
      <c r="E298" s="71">
        <f t="shared" si="125"/>
        <v>0</v>
      </c>
      <c r="F298" s="71">
        <f t="shared" si="125"/>
        <v>0</v>
      </c>
      <c r="G298" s="71">
        <f t="shared" si="125"/>
        <v>0</v>
      </c>
      <c r="H298" s="71">
        <f t="shared" si="125"/>
        <v>0</v>
      </c>
      <c r="I298" s="71">
        <f t="shared" si="125"/>
        <v>0</v>
      </c>
      <c r="J298" s="71">
        <f t="shared" si="125"/>
        <v>0</v>
      </c>
      <c r="K298" s="71">
        <f t="shared" si="125"/>
        <v>0</v>
      </c>
      <c r="L298" s="71">
        <f t="shared" si="125"/>
        <v>0</v>
      </c>
      <c r="M298" s="71">
        <f t="shared" si="125"/>
        <v>0</v>
      </c>
      <c r="N298" s="71">
        <f t="shared" si="125"/>
        <v>0</v>
      </c>
      <c r="O298" s="71">
        <f t="shared" si="125"/>
        <v>0</v>
      </c>
      <c r="P298" s="71">
        <f t="shared" si="125"/>
        <v>0</v>
      </c>
      <c r="Q298" s="71">
        <f t="shared" si="125"/>
        <v>0</v>
      </c>
      <c r="R298" s="71">
        <f t="shared" si="125"/>
        <v>0</v>
      </c>
    </row>
    <row r="299" spans="1:18" s="1" customFormat="1" ht="21" hidden="1" x14ac:dyDescent="0.35">
      <c r="A299" s="18" t="s">
        <v>3</v>
      </c>
      <c r="B299" s="19">
        <f>SUM(F299+J299+N299+R299)</f>
        <v>0</v>
      </c>
      <c r="C299" s="70"/>
      <c r="D299" s="70"/>
      <c r="E299" s="70"/>
      <c r="F299" s="19">
        <f>SUM(C299:E299)</f>
        <v>0</v>
      </c>
      <c r="G299" s="70"/>
      <c r="H299" s="70"/>
      <c r="I299" s="70"/>
      <c r="J299" s="19">
        <f>SUM(G299:I299)</f>
        <v>0</v>
      </c>
      <c r="K299" s="70"/>
      <c r="L299" s="70"/>
      <c r="M299" s="70"/>
      <c r="N299" s="19">
        <f>SUM(K299:M299)</f>
        <v>0</v>
      </c>
      <c r="O299" s="70"/>
      <c r="P299" s="70"/>
      <c r="Q299" s="70"/>
      <c r="R299" s="19">
        <f>SUM(O299:Q299)</f>
        <v>0</v>
      </c>
    </row>
    <row r="300" spans="1:18" s="1" customFormat="1" ht="21" hidden="1" x14ac:dyDescent="0.35">
      <c r="A300" s="18" t="s">
        <v>2</v>
      </c>
      <c r="B300" s="19">
        <f>SUM(F300+J300+N300+R300)</f>
        <v>0</v>
      </c>
      <c r="C300" s="70"/>
      <c r="D300" s="70"/>
      <c r="E300" s="70"/>
      <c r="F300" s="19">
        <f>SUM(C300:E300)</f>
        <v>0</v>
      </c>
      <c r="G300" s="70"/>
      <c r="H300" s="70"/>
      <c r="I300" s="70"/>
      <c r="J300" s="19">
        <f>SUM(G300:I300)</f>
        <v>0</v>
      </c>
      <c r="K300" s="70"/>
      <c r="L300" s="70"/>
      <c r="M300" s="70"/>
      <c r="N300" s="19">
        <f>SUM(K300:M300)</f>
        <v>0</v>
      </c>
      <c r="O300" s="70"/>
      <c r="P300" s="70"/>
      <c r="Q300" s="70"/>
      <c r="R300" s="19">
        <f>SUM(O300:Q300)</f>
        <v>0</v>
      </c>
    </row>
    <row r="301" spans="1:18" s="1" customFormat="1" ht="21" hidden="1" x14ac:dyDescent="0.35">
      <c r="A301" s="54" t="s">
        <v>1</v>
      </c>
      <c r="B301" s="19">
        <f>SUM(F301+J301+N301+R301)</f>
        <v>0</v>
      </c>
      <c r="C301" s="70"/>
      <c r="D301" s="70"/>
      <c r="E301" s="70"/>
      <c r="F301" s="19">
        <f>SUM(C301:E301)</f>
        <v>0</v>
      </c>
      <c r="G301" s="70"/>
      <c r="H301" s="70"/>
      <c r="I301" s="70"/>
      <c r="J301" s="19">
        <f>SUM(G301:I301)</f>
        <v>0</v>
      </c>
      <c r="K301" s="70"/>
      <c r="L301" s="70"/>
      <c r="M301" s="70"/>
      <c r="N301" s="19">
        <f>SUM(K301:M301)</f>
        <v>0</v>
      </c>
      <c r="O301" s="70"/>
      <c r="P301" s="70"/>
      <c r="Q301" s="70"/>
      <c r="R301" s="19">
        <f>SUM(O301:Q301)</f>
        <v>0</v>
      </c>
    </row>
    <row r="302" spans="1:18" s="1" customFormat="1" ht="21" hidden="1" x14ac:dyDescent="0.35">
      <c r="A302" s="61" t="s">
        <v>0</v>
      </c>
      <c r="B302" s="28">
        <f>SUM(F302+J302+N302+R302)</f>
        <v>0</v>
      </c>
      <c r="C302" s="72"/>
      <c r="D302" s="72"/>
      <c r="E302" s="72"/>
      <c r="F302" s="28">
        <f>SUM(C302:E302)</f>
        <v>0</v>
      </c>
      <c r="G302" s="72"/>
      <c r="H302" s="72"/>
      <c r="I302" s="72"/>
      <c r="J302" s="28">
        <f>SUM(G302:I302)</f>
        <v>0</v>
      </c>
      <c r="K302" s="72"/>
      <c r="L302" s="72"/>
      <c r="M302" s="72"/>
      <c r="N302" s="28">
        <f>SUM(K302:M302)</f>
        <v>0</v>
      </c>
      <c r="O302" s="72"/>
      <c r="P302" s="72"/>
      <c r="Q302" s="72"/>
      <c r="R302" s="28">
        <f>SUM(O302:Q302)</f>
        <v>0</v>
      </c>
    </row>
    <row r="303" spans="1:18" s="1" customFormat="1" ht="21" x14ac:dyDescent="0.35">
      <c r="A303" s="11"/>
      <c r="B303" s="74"/>
      <c r="C303" s="75"/>
      <c r="D303" s="75"/>
      <c r="E303" s="75"/>
      <c r="F303" s="74"/>
      <c r="G303" s="75"/>
      <c r="H303" s="75"/>
      <c r="I303" s="75"/>
      <c r="J303" s="74"/>
      <c r="K303" s="75"/>
      <c r="L303" s="75"/>
      <c r="M303" s="75"/>
      <c r="N303" s="74"/>
      <c r="O303" s="75"/>
      <c r="P303" s="75"/>
      <c r="Q303" s="75"/>
      <c r="R303" s="74"/>
    </row>
    <row r="304" spans="1:18" s="1" customFormat="1" ht="21" x14ac:dyDescent="0.35">
      <c r="A304" s="3" t="s">
        <v>83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</row>
    <row r="305" spans="1:20" s="1" customFormat="1" ht="21" x14ac:dyDescent="0.35">
      <c r="A305" s="168" t="s">
        <v>77</v>
      </c>
      <c r="B305" s="170" t="s">
        <v>76</v>
      </c>
      <c r="C305" s="165" t="s">
        <v>75</v>
      </c>
      <c r="D305" s="166"/>
      <c r="E305" s="167"/>
      <c r="F305" s="163" t="s">
        <v>74</v>
      </c>
      <c r="G305" s="165" t="s">
        <v>73</v>
      </c>
      <c r="H305" s="166"/>
      <c r="I305" s="167"/>
      <c r="J305" s="163" t="s">
        <v>72</v>
      </c>
      <c r="K305" s="165" t="s">
        <v>71</v>
      </c>
      <c r="L305" s="166"/>
      <c r="M305" s="167"/>
      <c r="N305" s="163" t="s">
        <v>70</v>
      </c>
      <c r="O305" s="165" t="s">
        <v>69</v>
      </c>
      <c r="P305" s="166"/>
      <c r="Q305" s="167"/>
      <c r="R305" s="163" t="s">
        <v>68</v>
      </c>
    </row>
    <row r="306" spans="1:20" s="7" customFormat="1" ht="21" x14ac:dyDescent="0.2">
      <c r="A306" s="169"/>
      <c r="B306" s="171"/>
      <c r="C306" s="99">
        <v>24381</v>
      </c>
      <c r="D306" s="99">
        <v>24412</v>
      </c>
      <c r="E306" s="99">
        <v>24442</v>
      </c>
      <c r="F306" s="164"/>
      <c r="G306" s="99">
        <v>24473</v>
      </c>
      <c r="H306" s="99">
        <v>24504</v>
      </c>
      <c r="I306" s="99">
        <v>24532</v>
      </c>
      <c r="J306" s="164"/>
      <c r="K306" s="99">
        <v>24563</v>
      </c>
      <c r="L306" s="99">
        <v>24593</v>
      </c>
      <c r="M306" s="99">
        <v>24624</v>
      </c>
      <c r="N306" s="164"/>
      <c r="O306" s="99">
        <v>24654</v>
      </c>
      <c r="P306" s="99">
        <v>24685</v>
      </c>
      <c r="Q306" s="99">
        <v>24716</v>
      </c>
      <c r="R306" s="164"/>
    </row>
    <row r="307" spans="1:20" s="105" customFormat="1" ht="20.25" thickBot="1" x14ac:dyDescent="0.35">
      <c r="A307" s="101" t="s">
        <v>55</v>
      </c>
      <c r="B307" s="102">
        <f t="shared" ref="B307:R307" si="126">SUM(B308+B313+B358+B361+B362)</f>
        <v>33100</v>
      </c>
      <c r="C307" s="102">
        <f t="shared" si="126"/>
        <v>9775</v>
      </c>
      <c r="D307" s="102">
        <f t="shared" si="126"/>
        <v>0</v>
      </c>
      <c r="E307" s="102">
        <f t="shared" si="126"/>
        <v>0</v>
      </c>
      <c r="F307" s="102">
        <f t="shared" si="126"/>
        <v>9775</v>
      </c>
      <c r="G307" s="102">
        <f t="shared" si="126"/>
        <v>18325</v>
      </c>
      <c r="H307" s="102">
        <f t="shared" si="126"/>
        <v>0</v>
      </c>
      <c r="I307" s="102">
        <f t="shared" si="126"/>
        <v>0</v>
      </c>
      <c r="J307" s="102">
        <f t="shared" si="126"/>
        <v>18325</v>
      </c>
      <c r="K307" s="102">
        <f t="shared" si="126"/>
        <v>5000</v>
      </c>
      <c r="L307" s="102">
        <f t="shared" si="126"/>
        <v>0</v>
      </c>
      <c r="M307" s="102">
        <f t="shared" si="126"/>
        <v>0</v>
      </c>
      <c r="N307" s="102">
        <f t="shared" si="126"/>
        <v>5000</v>
      </c>
      <c r="O307" s="102">
        <f t="shared" si="126"/>
        <v>0</v>
      </c>
      <c r="P307" s="102">
        <f t="shared" si="126"/>
        <v>0</v>
      </c>
      <c r="Q307" s="102">
        <f t="shared" si="126"/>
        <v>0</v>
      </c>
      <c r="R307" s="102">
        <f t="shared" si="126"/>
        <v>0</v>
      </c>
      <c r="S307" s="103"/>
      <c r="T307" s="104"/>
    </row>
    <row r="308" spans="1:20" s="1" customFormat="1" ht="21" hidden="1" x14ac:dyDescent="0.35">
      <c r="A308" s="50" t="s">
        <v>54</v>
      </c>
      <c r="B308" s="69">
        <f t="shared" ref="B308:R308" si="127">SUM(B309:B312)</f>
        <v>0</v>
      </c>
      <c r="C308" s="69">
        <f t="shared" si="127"/>
        <v>0</v>
      </c>
      <c r="D308" s="69">
        <f t="shared" si="127"/>
        <v>0</v>
      </c>
      <c r="E308" s="69">
        <f t="shared" si="127"/>
        <v>0</v>
      </c>
      <c r="F308" s="69">
        <f t="shared" si="127"/>
        <v>0</v>
      </c>
      <c r="G308" s="69">
        <f t="shared" si="127"/>
        <v>0</v>
      </c>
      <c r="H308" s="69">
        <f t="shared" si="127"/>
        <v>0</v>
      </c>
      <c r="I308" s="69">
        <f t="shared" si="127"/>
        <v>0</v>
      </c>
      <c r="J308" s="69">
        <f t="shared" si="127"/>
        <v>0</v>
      </c>
      <c r="K308" s="69">
        <f t="shared" si="127"/>
        <v>0</v>
      </c>
      <c r="L308" s="69">
        <f t="shared" si="127"/>
        <v>0</v>
      </c>
      <c r="M308" s="69">
        <f t="shared" si="127"/>
        <v>0</v>
      </c>
      <c r="N308" s="69">
        <f t="shared" si="127"/>
        <v>0</v>
      </c>
      <c r="O308" s="69">
        <f t="shared" si="127"/>
        <v>0</v>
      </c>
      <c r="P308" s="69">
        <f t="shared" si="127"/>
        <v>0</v>
      </c>
      <c r="Q308" s="69">
        <f t="shared" si="127"/>
        <v>0</v>
      </c>
      <c r="R308" s="69">
        <f t="shared" si="127"/>
        <v>0</v>
      </c>
    </row>
    <row r="309" spans="1:20" s="1" customFormat="1" ht="21" hidden="1" x14ac:dyDescent="0.35">
      <c r="A309" s="18" t="s">
        <v>53</v>
      </c>
      <c r="B309" s="19">
        <f>SUM(F309+J309+N309+R309)</f>
        <v>0</v>
      </c>
      <c r="C309" s="70"/>
      <c r="D309" s="70"/>
      <c r="E309" s="70"/>
      <c r="F309" s="70">
        <f>SUM(C309:E309)</f>
        <v>0</v>
      </c>
      <c r="G309" s="70"/>
      <c r="H309" s="70"/>
      <c r="I309" s="70"/>
      <c r="J309" s="70">
        <f>SUM(G309:I309)</f>
        <v>0</v>
      </c>
      <c r="K309" s="70"/>
      <c r="L309" s="70"/>
      <c r="M309" s="70"/>
      <c r="N309" s="19">
        <f>SUM(K309:M309)</f>
        <v>0</v>
      </c>
      <c r="O309" s="70"/>
      <c r="P309" s="70"/>
      <c r="Q309" s="70"/>
      <c r="R309" s="19">
        <f>SUM(O309:Q309)</f>
        <v>0</v>
      </c>
    </row>
    <row r="310" spans="1:20" s="1" customFormat="1" ht="21" hidden="1" x14ac:dyDescent="0.35">
      <c r="A310" s="18" t="s">
        <v>52</v>
      </c>
      <c r="B310" s="19">
        <f>SUM(F310+J310+N310+R310)</f>
        <v>0</v>
      </c>
      <c r="C310" s="70"/>
      <c r="D310" s="70"/>
      <c r="E310" s="70"/>
      <c r="F310" s="70">
        <f>SUM(C310:E310)</f>
        <v>0</v>
      </c>
      <c r="G310" s="70"/>
      <c r="H310" s="70"/>
      <c r="I310" s="70"/>
      <c r="J310" s="70">
        <f>SUM(G310:I310)</f>
        <v>0</v>
      </c>
      <c r="K310" s="70"/>
      <c r="L310" s="70"/>
      <c r="M310" s="70"/>
      <c r="N310" s="19">
        <f>SUM(K310:M310)</f>
        <v>0</v>
      </c>
      <c r="O310" s="70"/>
      <c r="P310" s="70"/>
      <c r="Q310" s="70"/>
      <c r="R310" s="19">
        <f>SUM(O310:Q310)</f>
        <v>0</v>
      </c>
    </row>
    <row r="311" spans="1:20" s="1" customFormat="1" ht="21" hidden="1" x14ac:dyDescent="0.35">
      <c r="A311" s="18" t="s">
        <v>51</v>
      </c>
      <c r="B311" s="19">
        <f>SUM(F311+J311+N311+R311)</f>
        <v>0</v>
      </c>
      <c r="C311" s="70"/>
      <c r="D311" s="70"/>
      <c r="E311" s="70"/>
      <c r="F311" s="70">
        <f>SUM(C311:E311)</f>
        <v>0</v>
      </c>
      <c r="G311" s="70"/>
      <c r="H311" s="70"/>
      <c r="I311" s="70"/>
      <c r="J311" s="70">
        <f>SUM(G311:I311)</f>
        <v>0</v>
      </c>
      <c r="K311" s="70"/>
      <c r="L311" s="70"/>
      <c r="M311" s="70"/>
      <c r="N311" s="19">
        <f>SUM(K311:M311)</f>
        <v>0</v>
      </c>
      <c r="O311" s="70"/>
      <c r="P311" s="70"/>
      <c r="Q311" s="70"/>
      <c r="R311" s="19">
        <f>SUM(O311:Q311)</f>
        <v>0</v>
      </c>
    </row>
    <row r="312" spans="1:20" s="1" customFormat="1" ht="21" hidden="1" x14ac:dyDescent="0.35">
      <c r="A312" s="18" t="s">
        <v>50</v>
      </c>
      <c r="B312" s="19">
        <f>SUM(F312+J312+N312+R312)</f>
        <v>0</v>
      </c>
      <c r="C312" s="70"/>
      <c r="D312" s="70"/>
      <c r="E312" s="70"/>
      <c r="F312" s="70">
        <f>SUM(C312:E312)</f>
        <v>0</v>
      </c>
      <c r="G312" s="70"/>
      <c r="H312" s="70"/>
      <c r="I312" s="70"/>
      <c r="J312" s="70">
        <f>SUM(G312:I312)</f>
        <v>0</v>
      </c>
      <c r="K312" s="70"/>
      <c r="L312" s="70"/>
      <c r="M312" s="70"/>
      <c r="N312" s="19">
        <f>SUM(K312:M312)</f>
        <v>0</v>
      </c>
      <c r="O312" s="70"/>
      <c r="P312" s="70"/>
      <c r="Q312" s="70"/>
      <c r="R312" s="19">
        <f>SUM(O312:Q312)</f>
        <v>0</v>
      </c>
    </row>
    <row r="313" spans="1:20" s="1" customFormat="1" ht="21" hidden="1" x14ac:dyDescent="0.35">
      <c r="A313" s="54" t="s">
        <v>49</v>
      </c>
      <c r="B313" s="71">
        <f t="shared" ref="B313:R313" si="128">SUM(B314+B352)</f>
        <v>33100</v>
      </c>
      <c r="C313" s="71">
        <f t="shared" si="128"/>
        <v>9775</v>
      </c>
      <c r="D313" s="71">
        <f t="shared" si="128"/>
        <v>0</v>
      </c>
      <c r="E313" s="71">
        <f t="shared" si="128"/>
        <v>0</v>
      </c>
      <c r="F313" s="71">
        <f t="shared" si="128"/>
        <v>9775</v>
      </c>
      <c r="G313" s="71">
        <f t="shared" si="128"/>
        <v>18325</v>
      </c>
      <c r="H313" s="71">
        <f t="shared" si="128"/>
        <v>0</v>
      </c>
      <c r="I313" s="71">
        <f t="shared" si="128"/>
        <v>0</v>
      </c>
      <c r="J313" s="71">
        <f t="shared" si="128"/>
        <v>18325</v>
      </c>
      <c r="K313" s="71">
        <f t="shared" si="128"/>
        <v>5000</v>
      </c>
      <c r="L313" s="71">
        <f t="shared" si="128"/>
        <v>0</v>
      </c>
      <c r="M313" s="71">
        <f t="shared" si="128"/>
        <v>0</v>
      </c>
      <c r="N313" s="71">
        <f t="shared" si="128"/>
        <v>5000</v>
      </c>
      <c r="O313" s="71">
        <f t="shared" si="128"/>
        <v>0</v>
      </c>
      <c r="P313" s="71">
        <f t="shared" si="128"/>
        <v>0</v>
      </c>
      <c r="Q313" s="71">
        <f t="shared" si="128"/>
        <v>0</v>
      </c>
      <c r="R313" s="71">
        <f t="shared" si="128"/>
        <v>0</v>
      </c>
    </row>
    <row r="314" spans="1:20" s="1" customFormat="1" ht="21" hidden="1" x14ac:dyDescent="0.35">
      <c r="A314" s="18" t="s">
        <v>48</v>
      </c>
      <c r="B314" s="19">
        <f t="shared" ref="B314:R314" si="129">SUM(B315+B324+B337)</f>
        <v>33100</v>
      </c>
      <c r="C314" s="19">
        <f t="shared" si="129"/>
        <v>9775</v>
      </c>
      <c r="D314" s="19">
        <f t="shared" si="129"/>
        <v>0</v>
      </c>
      <c r="E314" s="19">
        <f t="shared" si="129"/>
        <v>0</v>
      </c>
      <c r="F314" s="19">
        <f t="shared" si="129"/>
        <v>9775</v>
      </c>
      <c r="G314" s="19">
        <f t="shared" si="129"/>
        <v>18325</v>
      </c>
      <c r="H314" s="19">
        <f t="shared" si="129"/>
        <v>0</v>
      </c>
      <c r="I314" s="19">
        <f t="shared" si="129"/>
        <v>0</v>
      </c>
      <c r="J314" s="19">
        <f t="shared" si="129"/>
        <v>18325</v>
      </c>
      <c r="K314" s="19">
        <f t="shared" si="129"/>
        <v>5000</v>
      </c>
      <c r="L314" s="19">
        <f t="shared" si="129"/>
        <v>0</v>
      </c>
      <c r="M314" s="19">
        <f t="shared" si="129"/>
        <v>0</v>
      </c>
      <c r="N314" s="19">
        <f t="shared" si="129"/>
        <v>5000</v>
      </c>
      <c r="O314" s="19">
        <f t="shared" si="129"/>
        <v>0</v>
      </c>
      <c r="P314" s="19">
        <f t="shared" si="129"/>
        <v>0</v>
      </c>
      <c r="Q314" s="19">
        <f t="shared" si="129"/>
        <v>0</v>
      </c>
      <c r="R314" s="19">
        <f t="shared" si="129"/>
        <v>0</v>
      </c>
    </row>
    <row r="315" spans="1:20" s="1" customFormat="1" ht="21" hidden="1" x14ac:dyDescent="0.35">
      <c r="A315" s="56" t="s">
        <v>47</v>
      </c>
      <c r="B315" s="19">
        <f t="shared" ref="B315:R315" si="130">SUM(B316:B323)</f>
        <v>0</v>
      </c>
      <c r="C315" s="19">
        <f t="shared" si="130"/>
        <v>0</v>
      </c>
      <c r="D315" s="19">
        <f t="shared" si="130"/>
        <v>0</v>
      </c>
      <c r="E315" s="19">
        <f t="shared" si="130"/>
        <v>0</v>
      </c>
      <c r="F315" s="19">
        <f t="shared" si="130"/>
        <v>0</v>
      </c>
      <c r="G315" s="19">
        <f t="shared" si="130"/>
        <v>0</v>
      </c>
      <c r="H315" s="19">
        <f t="shared" si="130"/>
        <v>0</v>
      </c>
      <c r="I315" s="19">
        <f t="shared" si="130"/>
        <v>0</v>
      </c>
      <c r="J315" s="19">
        <f t="shared" si="130"/>
        <v>0</v>
      </c>
      <c r="K315" s="19">
        <f t="shared" si="130"/>
        <v>0</v>
      </c>
      <c r="L315" s="19">
        <f t="shared" si="130"/>
        <v>0</v>
      </c>
      <c r="M315" s="19">
        <f t="shared" si="130"/>
        <v>0</v>
      </c>
      <c r="N315" s="19">
        <f t="shared" si="130"/>
        <v>0</v>
      </c>
      <c r="O315" s="19">
        <f t="shared" si="130"/>
        <v>0</v>
      </c>
      <c r="P315" s="19">
        <f t="shared" si="130"/>
        <v>0</v>
      </c>
      <c r="Q315" s="19">
        <f t="shared" si="130"/>
        <v>0</v>
      </c>
      <c r="R315" s="19">
        <f t="shared" si="130"/>
        <v>0</v>
      </c>
    </row>
    <row r="316" spans="1:20" s="1" customFormat="1" ht="21" hidden="1" x14ac:dyDescent="0.35">
      <c r="A316" s="18" t="s">
        <v>46</v>
      </c>
      <c r="B316" s="19">
        <f t="shared" ref="B316:B323" si="131">SUM(F316+J316+N316+R316)</f>
        <v>0</v>
      </c>
      <c r="C316" s="70"/>
      <c r="D316" s="70"/>
      <c r="E316" s="70"/>
      <c r="F316" s="19">
        <f t="shared" ref="F316:F323" si="132">SUM(C316:E316)</f>
        <v>0</v>
      </c>
      <c r="G316" s="70"/>
      <c r="H316" s="70"/>
      <c r="I316" s="70"/>
      <c r="J316" s="19">
        <f t="shared" ref="J316:J323" si="133">SUM(G316:I316)</f>
        <v>0</v>
      </c>
      <c r="K316" s="70"/>
      <c r="L316" s="70"/>
      <c r="M316" s="70"/>
      <c r="N316" s="19">
        <f t="shared" ref="N316:N323" si="134">SUM(K316:M316)</f>
        <v>0</v>
      </c>
      <c r="O316" s="70"/>
      <c r="P316" s="70"/>
      <c r="Q316" s="70"/>
      <c r="R316" s="19">
        <f t="shared" ref="R316:R323" si="135">SUM(O316:Q316)</f>
        <v>0</v>
      </c>
    </row>
    <row r="317" spans="1:20" s="1" customFormat="1" ht="21" hidden="1" x14ac:dyDescent="0.35">
      <c r="A317" s="18" t="s">
        <v>45</v>
      </c>
      <c r="B317" s="19">
        <f t="shared" si="131"/>
        <v>0</v>
      </c>
      <c r="C317" s="70"/>
      <c r="D317" s="70"/>
      <c r="E317" s="70"/>
      <c r="F317" s="19">
        <f t="shared" si="132"/>
        <v>0</v>
      </c>
      <c r="G317" s="70"/>
      <c r="H317" s="70"/>
      <c r="I317" s="70"/>
      <c r="J317" s="19">
        <f t="shared" si="133"/>
        <v>0</v>
      </c>
      <c r="K317" s="70"/>
      <c r="L317" s="70"/>
      <c r="M317" s="70"/>
      <c r="N317" s="19">
        <f t="shared" si="134"/>
        <v>0</v>
      </c>
      <c r="O317" s="70"/>
      <c r="P317" s="70"/>
      <c r="Q317" s="70"/>
      <c r="R317" s="19">
        <f t="shared" si="135"/>
        <v>0</v>
      </c>
    </row>
    <row r="318" spans="1:20" s="1" customFormat="1" ht="21" hidden="1" x14ac:dyDescent="0.35">
      <c r="A318" s="18" t="s">
        <v>44</v>
      </c>
      <c r="B318" s="19">
        <f t="shared" si="131"/>
        <v>0</v>
      </c>
      <c r="C318" s="70"/>
      <c r="D318" s="70"/>
      <c r="E318" s="70"/>
      <c r="F318" s="19">
        <f t="shared" si="132"/>
        <v>0</v>
      </c>
      <c r="G318" s="70"/>
      <c r="H318" s="70"/>
      <c r="I318" s="70"/>
      <c r="J318" s="19">
        <f t="shared" si="133"/>
        <v>0</v>
      </c>
      <c r="K318" s="70"/>
      <c r="L318" s="70"/>
      <c r="M318" s="70"/>
      <c r="N318" s="19">
        <f t="shared" si="134"/>
        <v>0</v>
      </c>
      <c r="O318" s="70"/>
      <c r="P318" s="70"/>
      <c r="Q318" s="70"/>
      <c r="R318" s="19">
        <f t="shared" si="135"/>
        <v>0</v>
      </c>
    </row>
    <row r="319" spans="1:20" s="1" customFormat="1" ht="21" hidden="1" x14ac:dyDescent="0.35">
      <c r="A319" s="18" t="s">
        <v>43</v>
      </c>
      <c r="B319" s="19">
        <f t="shared" si="131"/>
        <v>0</v>
      </c>
      <c r="C319" s="70"/>
      <c r="D319" s="70"/>
      <c r="E319" s="70"/>
      <c r="F319" s="19">
        <f t="shared" si="132"/>
        <v>0</v>
      </c>
      <c r="G319" s="70"/>
      <c r="H319" s="70"/>
      <c r="I319" s="70"/>
      <c r="J319" s="19">
        <f t="shared" si="133"/>
        <v>0</v>
      </c>
      <c r="K319" s="70"/>
      <c r="L319" s="70"/>
      <c r="M319" s="70"/>
      <c r="N319" s="19">
        <f t="shared" si="134"/>
        <v>0</v>
      </c>
      <c r="O319" s="70"/>
      <c r="P319" s="70"/>
      <c r="Q319" s="70"/>
      <c r="R319" s="19">
        <f t="shared" si="135"/>
        <v>0</v>
      </c>
    </row>
    <row r="320" spans="1:20" s="1" customFormat="1" ht="21" hidden="1" x14ac:dyDescent="0.35">
      <c r="A320" s="18" t="s">
        <v>42</v>
      </c>
      <c r="B320" s="19">
        <f t="shared" si="131"/>
        <v>0</v>
      </c>
      <c r="C320" s="70"/>
      <c r="D320" s="70"/>
      <c r="E320" s="70"/>
      <c r="F320" s="19">
        <f t="shared" si="132"/>
        <v>0</v>
      </c>
      <c r="G320" s="70"/>
      <c r="H320" s="70"/>
      <c r="I320" s="70"/>
      <c r="J320" s="19">
        <f t="shared" si="133"/>
        <v>0</v>
      </c>
      <c r="K320" s="70"/>
      <c r="L320" s="70"/>
      <c r="M320" s="70"/>
      <c r="N320" s="19">
        <f t="shared" si="134"/>
        <v>0</v>
      </c>
      <c r="O320" s="70"/>
      <c r="P320" s="70"/>
      <c r="Q320" s="70"/>
      <c r="R320" s="19">
        <f t="shared" si="135"/>
        <v>0</v>
      </c>
    </row>
    <row r="321" spans="1:18" s="1" customFormat="1" ht="21" hidden="1" x14ac:dyDescent="0.35">
      <c r="A321" s="18" t="s">
        <v>41</v>
      </c>
      <c r="B321" s="19">
        <f t="shared" si="131"/>
        <v>0</v>
      </c>
      <c r="C321" s="70"/>
      <c r="D321" s="70"/>
      <c r="E321" s="70"/>
      <c r="F321" s="19">
        <f t="shared" si="132"/>
        <v>0</v>
      </c>
      <c r="G321" s="70"/>
      <c r="H321" s="70"/>
      <c r="I321" s="70"/>
      <c r="J321" s="19">
        <f t="shared" si="133"/>
        <v>0</v>
      </c>
      <c r="K321" s="70"/>
      <c r="L321" s="70"/>
      <c r="M321" s="70"/>
      <c r="N321" s="19">
        <f t="shared" si="134"/>
        <v>0</v>
      </c>
      <c r="O321" s="70"/>
      <c r="P321" s="70"/>
      <c r="Q321" s="70"/>
      <c r="R321" s="19">
        <f t="shared" si="135"/>
        <v>0</v>
      </c>
    </row>
    <row r="322" spans="1:18" s="1" customFormat="1" ht="21" hidden="1" x14ac:dyDescent="0.35">
      <c r="A322" s="18" t="s">
        <v>40</v>
      </c>
      <c r="B322" s="19">
        <f t="shared" si="131"/>
        <v>0</v>
      </c>
      <c r="C322" s="70"/>
      <c r="D322" s="70"/>
      <c r="E322" s="70"/>
      <c r="F322" s="19">
        <f t="shared" si="132"/>
        <v>0</v>
      </c>
      <c r="G322" s="70"/>
      <c r="H322" s="70"/>
      <c r="I322" s="70"/>
      <c r="J322" s="19">
        <f t="shared" si="133"/>
        <v>0</v>
      </c>
      <c r="K322" s="70"/>
      <c r="L322" s="70"/>
      <c r="M322" s="70"/>
      <c r="N322" s="19">
        <f t="shared" si="134"/>
        <v>0</v>
      </c>
      <c r="O322" s="70"/>
      <c r="P322" s="70"/>
      <c r="Q322" s="70"/>
      <c r="R322" s="19">
        <f t="shared" si="135"/>
        <v>0</v>
      </c>
    </row>
    <row r="323" spans="1:18" s="1" customFormat="1" ht="21" hidden="1" x14ac:dyDescent="0.35">
      <c r="A323" s="18" t="s">
        <v>39</v>
      </c>
      <c r="B323" s="19">
        <f t="shared" si="131"/>
        <v>0</v>
      </c>
      <c r="C323" s="70"/>
      <c r="D323" s="70"/>
      <c r="E323" s="70"/>
      <c r="F323" s="19">
        <f t="shared" si="132"/>
        <v>0</v>
      </c>
      <c r="G323" s="70"/>
      <c r="H323" s="70"/>
      <c r="I323" s="70"/>
      <c r="J323" s="19">
        <f t="shared" si="133"/>
        <v>0</v>
      </c>
      <c r="K323" s="70"/>
      <c r="L323" s="70"/>
      <c r="M323" s="70"/>
      <c r="N323" s="19">
        <f t="shared" si="134"/>
        <v>0</v>
      </c>
      <c r="O323" s="70"/>
      <c r="P323" s="70"/>
      <c r="Q323" s="70"/>
      <c r="R323" s="19">
        <f t="shared" si="135"/>
        <v>0</v>
      </c>
    </row>
    <row r="324" spans="1:18" s="1" customFormat="1" ht="21" hidden="1" x14ac:dyDescent="0.35">
      <c r="A324" s="56" t="s">
        <v>38</v>
      </c>
      <c r="B324" s="19">
        <f t="shared" ref="B324:R324" si="136">SUM(B325:B336)</f>
        <v>3600</v>
      </c>
      <c r="C324" s="19">
        <f t="shared" si="136"/>
        <v>3600</v>
      </c>
      <c r="D324" s="19">
        <f t="shared" si="136"/>
        <v>0</v>
      </c>
      <c r="E324" s="19">
        <f t="shared" si="136"/>
        <v>0</v>
      </c>
      <c r="F324" s="19">
        <f t="shared" si="136"/>
        <v>3600</v>
      </c>
      <c r="G324" s="19">
        <f t="shared" si="136"/>
        <v>0</v>
      </c>
      <c r="H324" s="19">
        <f t="shared" si="136"/>
        <v>0</v>
      </c>
      <c r="I324" s="19">
        <f t="shared" si="136"/>
        <v>0</v>
      </c>
      <c r="J324" s="19">
        <f t="shared" si="136"/>
        <v>0</v>
      </c>
      <c r="K324" s="19">
        <f t="shared" si="136"/>
        <v>0</v>
      </c>
      <c r="L324" s="19">
        <f t="shared" si="136"/>
        <v>0</v>
      </c>
      <c r="M324" s="19">
        <f t="shared" si="136"/>
        <v>0</v>
      </c>
      <c r="N324" s="19">
        <f t="shared" si="136"/>
        <v>0</v>
      </c>
      <c r="O324" s="19">
        <f t="shared" si="136"/>
        <v>0</v>
      </c>
      <c r="P324" s="19">
        <f t="shared" si="136"/>
        <v>0</v>
      </c>
      <c r="Q324" s="19">
        <f t="shared" si="136"/>
        <v>0</v>
      </c>
      <c r="R324" s="19">
        <f t="shared" si="136"/>
        <v>0</v>
      </c>
    </row>
    <row r="325" spans="1:18" s="1" customFormat="1" ht="21" x14ac:dyDescent="0.35">
      <c r="A325" s="18" t="s">
        <v>37</v>
      </c>
      <c r="B325" s="19">
        <f t="shared" ref="B325:B336" si="137">SUM(F325+J325+N325+R325)</f>
        <v>3600</v>
      </c>
      <c r="C325" s="70">
        <v>3600</v>
      </c>
      <c r="D325" s="70"/>
      <c r="E325" s="70"/>
      <c r="F325" s="19">
        <f t="shared" ref="F325:F336" si="138">SUM(C325:E325)</f>
        <v>3600</v>
      </c>
      <c r="G325" s="70">
        <v>0</v>
      </c>
      <c r="H325" s="70"/>
      <c r="I325" s="70"/>
      <c r="J325" s="19">
        <f t="shared" ref="J325:J336" si="139">SUM(G325:I325)</f>
        <v>0</v>
      </c>
      <c r="K325" s="70">
        <v>0</v>
      </c>
      <c r="L325" s="70"/>
      <c r="M325" s="70"/>
      <c r="N325" s="19">
        <f t="shared" ref="N325:N336" si="140">SUM(K325:M325)</f>
        <v>0</v>
      </c>
      <c r="O325" s="70">
        <v>0</v>
      </c>
      <c r="P325" s="70"/>
      <c r="Q325" s="70"/>
      <c r="R325" s="19">
        <f t="shared" ref="R325:R336" si="141">SUM(O325:Q325)</f>
        <v>0</v>
      </c>
    </row>
    <row r="326" spans="1:18" s="1" customFormat="1" ht="21" hidden="1" x14ac:dyDescent="0.35">
      <c r="A326" s="18" t="s">
        <v>36</v>
      </c>
      <c r="B326" s="19">
        <f t="shared" si="137"/>
        <v>0</v>
      </c>
      <c r="C326" s="70"/>
      <c r="D326" s="70"/>
      <c r="E326" s="70"/>
      <c r="F326" s="19">
        <f t="shared" si="138"/>
        <v>0</v>
      </c>
      <c r="G326" s="70"/>
      <c r="H326" s="70"/>
      <c r="I326" s="70"/>
      <c r="J326" s="19">
        <f t="shared" si="139"/>
        <v>0</v>
      </c>
      <c r="K326" s="70"/>
      <c r="L326" s="70"/>
      <c r="M326" s="70"/>
      <c r="N326" s="19">
        <f t="shared" si="140"/>
        <v>0</v>
      </c>
      <c r="O326" s="70"/>
      <c r="P326" s="70"/>
      <c r="Q326" s="70"/>
      <c r="R326" s="19">
        <f t="shared" si="141"/>
        <v>0</v>
      </c>
    </row>
    <row r="327" spans="1:18" s="1" customFormat="1" ht="21" hidden="1" x14ac:dyDescent="0.35">
      <c r="A327" s="18" t="s">
        <v>35</v>
      </c>
      <c r="B327" s="19">
        <f t="shared" si="137"/>
        <v>0</v>
      </c>
      <c r="C327" s="70"/>
      <c r="D327" s="70"/>
      <c r="E327" s="70"/>
      <c r="F327" s="19">
        <f t="shared" si="138"/>
        <v>0</v>
      </c>
      <c r="G327" s="70"/>
      <c r="H327" s="70"/>
      <c r="I327" s="70"/>
      <c r="J327" s="19">
        <f t="shared" si="139"/>
        <v>0</v>
      </c>
      <c r="K327" s="70"/>
      <c r="L327" s="70"/>
      <c r="M327" s="70"/>
      <c r="N327" s="19">
        <f t="shared" si="140"/>
        <v>0</v>
      </c>
      <c r="O327" s="70"/>
      <c r="P327" s="70"/>
      <c r="Q327" s="70"/>
      <c r="R327" s="19">
        <f t="shared" si="141"/>
        <v>0</v>
      </c>
    </row>
    <row r="328" spans="1:18" s="1" customFormat="1" ht="21" hidden="1" x14ac:dyDescent="0.35">
      <c r="A328" s="18" t="s">
        <v>34</v>
      </c>
      <c r="B328" s="19">
        <f t="shared" si="137"/>
        <v>0</v>
      </c>
      <c r="C328" s="70"/>
      <c r="D328" s="70"/>
      <c r="E328" s="70"/>
      <c r="F328" s="19">
        <f t="shared" si="138"/>
        <v>0</v>
      </c>
      <c r="G328" s="70"/>
      <c r="H328" s="70"/>
      <c r="I328" s="70"/>
      <c r="J328" s="19">
        <f t="shared" si="139"/>
        <v>0</v>
      </c>
      <c r="K328" s="70"/>
      <c r="L328" s="70"/>
      <c r="M328" s="70"/>
      <c r="N328" s="19">
        <f t="shared" si="140"/>
        <v>0</v>
      </c>
      <c r="O328" s="70"/>
      <c r="P328" s="70"/>
      <c r="Q328" s="70"/>
      <c r="R328" s="19">
        <f t="shared" si="141"/>
        <v>0</v>
      </c>
    </row>
    <row r="329" spans="1:18" s="1" customFormat="1" ht="21" hidden="1" x14ac:dyDescent="0.35">
      <c r="A329" s="18" t="s">
        <v>33</v>
      </c>
      <c r="B329" s="19">
        <f t="shared" si="137"/>
        <v>0</v>
      </c>
      <c r="C329" s="70"/>
      <c r="D329" s="70"/>
      <c r="E329" s="70"/>
      <c r="F329" s="19">
        <f t="shared" si="138"/>
        <v>0</v>
      </c>
      <c r="G329" s="70"/>
      <c r="H329" s="70"/>
      <c r="I329" s="70"/>
      <c r="J329" s="19">
        <f t="shared" si="139"/>
        <v>0</v>
      </c>
      <c r="K329" s="70"/>
      <c r="L329" s="70"/>
      <c r="M329" s="70"/>
      <c r="N329" s="19">
        <f t="shared" si="140"/>
        <v>0</v>
      </c>
      <c r="O329" s="70"/>
      <c r="P329" s="70"/>
      <c r="Q329" s="70"/>
      <c r="R329" s="19">
        <f t="shared" si="141"/>
        <v>0</v>
      </c>
    </row>
    <row r="330" spans="1:18" s="1" customFormat="1" ht="21" hidden="1" x14ac:dyDescent="0.35">
      <c r="A330" s="18" t="s">
        <v>32</v>
      </c>
      <c r="B330" s="19">
        <f t="shared" si="137"/>
        <v>0</v>
      </c>
      <c r="C330" s="70"/>
      <c r="D330" s="70"/>
      <c r="E330" s="70"/>
      <c r="F330" s="19">
        <f t="shared" si="138"/>
        <v>0</v>
      </c>
      <c r="G330" s="70"/>
      <c r="H330" s="70"/>
      <c r="I330" s="70"/>
      <c r="J330" s="19">
        <f t="shared" si="139"/>
        <v>0</v>
      </c>
      <c r="K330" s="70"/>
      <c r="L330" s="70"/>
      <c r="M330" s="70"/>
      <c r="N330" s="19">
        <f t="shared" si="140"/>
        <v>0</v>
      </c>
      <c r="O330" s="70"/>
      <c r="P330" s="70"/>
      <c r="Q330" s="70"/>
      <c r="R330" s="19">
        <f t="shared" si="141"/>
        <v>0</v>
      </c>
    </row>
    <row r="331" spans="1:18" s="1" customFormat="1" ht="21" hidden="1" x14ac:dyDescent="0.35">
      <c r="A331" s="18" t="s">
        <v>31</v>
      </c>
      <c r="B331" s="19">
        <f t="shared" si="137"/>
        <v>0</v>
      </c>
      <c r="C331" s="70"/>
      <c r="D331" s="70"/>
      <c r="E331" s="70"/>
      <c r="F331" s="19">
        <f t="shared" si="138"/>
        <v>0</v>
      </c>
      <c r="G331" s="70"/>
      <c r="H331" s="70"/>
      <c r="I331" s="70"/>
      <c r="J331" s="19">
        <f t="shared" si="139"/>
        <v>0</v>
      </c>
      <c r="K331" s="70"/>
      <c r="L331" s="70"/>
      <c r="M331" s="70"/>
      <c r="N331" s="19">
        <f t="shared" si="140"/>
        <v>0</v>
      </c>
      <c r="O331" s="70"/>
      <c r="P331" s="70"/>
      <c r="Q331" s="70"/>
      <c r="R331" s="19">
        <f t="shared" si="141"/>
        <v>0</v>
      </c>
    </row>
    <row r="332" spans="1:18" s="1" customFormat="1" ht="21" hidden="1" x14ac:dyDescent="0.35">
      <c r="A332" s="18" t="s">
        <v>30</v>
      </c>
      <c r="B332" s="19">
        <f t="shared" si="137"/>
        <v>0</v>
      </c>
      <c r="C332" s="70"/>
      <c r="D332" s="70"/>
      <c r="E332" s="70"/>
      <c r="F332" s="19">
        <f t="shared" si="138"/>
        <v>0</v>
      </c>
      <c r="G332" s="70"/>
      <c r="H332" s="70"/>
      <c r="I332" s="70"/>
      <c r="J332" s="19">
        <f t="shared" si="139"/>
        <v>0</v>
      </c>
      <c r="K332" s="70"/>
      <c r="L332" s="70"/>
      <c r="M332" s="70"/>
      <c r="N332" s="19">
        <f t="shared" si="140"/>
        <v>0</v>
      </c>
      <c r="O332" s="70"/>
      <c r="P332" s="70"/>
      <c r="Q332" s="70"/>
      <c r="R332" s="19">
        <f t="shared" si="141"/>
        <v>0</v>
      </c>
    </row>
    <row r="333" spans="1:18" s="1" customFormat="1" ht="21" hidden="1" x14ac:dyDescent="0.35">
      <c r="A333" s="18" t="s">
        <v>29</v>
      </c>
      <c r="B333" s="19">
        <f t="shared" si="137"/>
        <v>0</v>
      </c>
      <c r="C333" s="70"/>
      <c r="D333" s="70"/>
      <c r="E333" s="70"/>
      <c r="F333" s="19">
        <f t="shared" si="138"/>
        <v>0</v>
      </c>
      <c r="G333" s="70"/>
      <c r="H333" s="70"/>
      <c r="I333" s="70"/>
      <c r="J333" s="19">
        <f t="shared" si="139"/>
        <v>0</v>
      </c>
      <c r="K333" s="70"/>
      <c r="L333" s="70"/>
      <c r="M333" s="70"/>
      <c r="N333" s="19">
        <f t="shared" si="140"/>
        <v>0</v>
      </c>
      <c r="O333" s="70"/>
      <c r="P333" s="70"/>
      <c r="Q333" s="70"/>
      <c r="R333" s="19">
        <f t="shared" si="141"/>
        <v>0</v>
      </c>
    </row>
    <row r="334" spans="1:18" s="1" customFormat="1" ht="21" hidden="1" x14ac:dyDescent="0.35">
      <c r="A334" s="18" t="s">
        <v>28</v>
      </c>
      <c r="B334" s="19">
        <f t="shared" si="137"/>
        <v>0</v>
      </c>
      <c r="C334" s="70"/>
      <c r="D334" s="70"/>
      <c r="E334" s="70"/>
      <c r="F334" s="19">
        <f t="shared" si="138"/>
        <v>0</v>
      </c>
      <c r="G334" s="70"/>
      <c r="H334" s="70"/>
      <c r="I334" s="70"/>
      <c r="J334" s="19">
        <f t="shared" si="139"/>
        <v>0</v>
      </c>
      <c r="K334" s="70"/>
      <c r="L334" s="70"/>
      <c r="M334" s="70"/>
      <c r="N334" s="19">
        <f t="shared" si="140"/>
        <v>0</v>
      </c>
      <c r="O334" s="70"/>
      <c r="P334" s="70"/>
      <c r="Q334" s="70"/>
      <c r="R334" s="19">
        <f t="shared" si="141"/>
        <v>0</v>
      </c>
    </row>
    <row r="335" spans="1:18" s="1" customFormat="1" ht="21" hidden="1" x14ac:dyDescent="0.35">
      <c r="A335" s="18" t="s">
        <v>27</v>
      </c>
      <c r="B335" s="19">
        <f t="shared" si="137"/>
        <v>0</v>
      </c>
      <c r="C335" s="70"/>
      <c r="D335" s="70"/>
      <c r="E335" s="70"/>
      <c r="F335" s="19">
        <f t="shared" si="138"/>
        <v>0</v>
      </c>
      <c r="G335" s="70"/>
      <c r="H335" s="70"/>
      <c r="I335" s="70"/>
      <c r="J335" s="19">
        <f t="shared" si="139"/>
        <v>0</v>
      </c>
      <c r="K335" s="70"/>
      <c r="L335" s="70"/>
      <c r="M335" s="70"/>
      <c r="N335" s="19">
        <f t="shared" si="140"/>
        <v>0</v>
      </c>
      <c r="O335" s="70"/>
      <c r="P335" s="70"/>
      <c r="Q335" s="70"/>
      <c r="R335" s="19">
        <f t="shared" si="141"/>
        <v>0</v>
      </c>
    </row>
    <row r="336" spans="1:18" s="1" customFormat="1" ht="21" hidden="1" x14ac:dyDescent="0.35">
      <c r="A336" s="18" t="s">
        <v>26</v>
      </c>
      <c r="B336" s="19">
        <f t="shared" si="137"/>
        <v>0</v>
      </c>
      <c r="C336" s="70"/>
      <c r="D336" s="70"/>
      <c r="E336" s="70"/>
      <c r="F336" s="19">
        <f t="shared" si="138"/>
        <v>0</v>
      </c>
      <c r="G336" s="70"/>
      <c r="H336" s="70"/>
      <c r="I336" s="70"/>
      <c r="J336" s="19">
        <f t="shared" si="139"/>
        <v>0</v>
      </c>
      <c r="K336" s="70"/>
      <c r="L336" s="70"/>
      <c r="M336" s="70"/>
      <c r="N336" s="19">
        <f t="shared" si="140"/>
        <v>0</v>
      </c>
      <c r="O336" s="70"/>
      <c r="P336" s="70"/>
      <c r="Q336" s="70"/>
      <c r="R336" s="19">
        <f t="shared" si="141"/>
        <v>0</v>
      </c>
    </row>
    <row r="337" spans="1:18" s="1" customFormat="1" ht="21" hidden="1" x14ac:dyDescent="0.35">
      <c r="A337" s="56" t="s">
        <v>25</v>
      </c>
      <c r="B337" s="19">
        <f t="shared" ref="B337:R337" si="142">SUM(B338:B351)</f>
        <v>29500</v>
      </c>
      <c r="C337" s="19">
        <f t="shared" si="142"/>
        <v>6175</v>
      </c>
      <c r="D337" s="19">
        <f t="shared" si="142"/>
        <v>0</v>
      </c>
      <c r="E337" s="19">
        <f t="shared" si="142"/>
        <v>0</v>
      </c>
      <c r="F337" s="19">
        <f t="shared" si="142"/>
        <v>6175</v>
      </c>
      <c r="G337" s="19">
        <f t="shared" si="142"/>
        <v>18325</v>
      </c>
      <c r="H337" s="19">
        <f t="shared" si="142"/>
        <v>0</v>
      </c>
      <c r="I337" s="19">
        <f t="shared" si="142"/>
        <v>0</v>
      </c>
      <c r="J337" s="19">
        <f t="shared" si="142"/>
        <v>18325</v>
      </c>
      <c r="K337" s="19">
        <f t="shared" si="142"/>
        <v>5000</v>
      </c>
      <c r="L337" s="19">
        <f t="shared" si="142"/>
        <v>0</v>
      </c>
      <c r="M337" s="19">
        <f t="shared" si="142"/>
        <v>0</v>
      </c>
      <c r="N337" s="19">
        <f t="shared" si="142"/>
        <v>5000</v>
      </c>
      <c r="O337" s="19">
        <f t="shared" si="142"/>
        <v>0</v>
      </c>
      <c r="P337" s="19">
        <f t="shared" si="142"/>
        <v>0</v>
      </c>
      <c r="Q337" s="19">
        <f t="shared" si="142"/>
        <v>0</v>
      </c>
      <c r="R337" s="19">
        <f t="shared" si="142"/>
        <v>0</v>
      </c>
    </row>
    <row r="338" spans="1:18" s="1" customFormat="1" ht="21" x14ac:dyDescent="0.35">
      <c r="A338" s="18" t="s">
        <v>24</v>
      </c>
      <c r="B338" s="19">
        <f t="shared" ref="B338:B351" si="143">SUM(F338+J338+N338+R338)</f>
        <v>2375</v>
      </c>
      <c r="C338" s="70">
        <v>2375</v>
      </c>
      <c r="D338" s="70"/>
      <c r="E338" s="70"/>
      <c r="F338" s="19">
        <f t="shared" ref="F338:F351" si="144">SUM(C338:E338)</f>
        <v>2375</v>
      </c>
      <c r="G338" s="70">
        <v>0</v>
      </c>
      <c r="H338" s="70"/>
      <c r="I338" s="70"/>
      <c r="J338" s="19">
        <f t="shared" ref="J338:J351" si="145">SUM(G338:I338)</f>
        <v>0</v>
      </c>
      <c r="K338" s="70">
        <v>0</v>
      </c>
      <c r="L338" s="70"/>
      <c r="M338" s="70"/>
      <c r="N338" s="19">
        <f t="shared" ref="N338:N351" si="146">SUM(K338:M338)</f>
        <v>0</v>
      </c>
      <c r="O338" s="70">
        <v>0</v>
      </c>
      <c r="P338" s="70"/>
      <c r="Q338" s="70"/>
      <c r="R338" s="19">
        <f t="shared" ref="R338:R351" si="147">SUM(O338:Q338)</f>
        <v>0</v>
      </c>
    </row>
    <row r="339" spans="1:18" s="1" customFormat="1" ht="21" x14ac:dyDescent="0.35">
      <c r="A339" s="18" t="s">
        <v>23</v>
      </c>
      <c r="B339" s="19">
        <f t="shared" si="143"/>
        <v>3800</v>
      </c>
      <c r="C339" s="70">
        <v>3800</v>
      </c>
      <c r="D339" s="70"/>
      <c r="E339" s="70"/>
      <c r="F339" s="19">
        <f t="shared" si="144"/>
        <v>3800</v>
      </c>
      <c r="G339" s="76"/>
      <c r="H339" s="70"/>
      <c r="I339" s="70"/>
      <c r="J339" s="19">
        <f t="shared" si="145"/>
        <v>0</v>
      </c>
      <c r="K339" s="70"/>
      <c r="L339" s="70"/>
      <c r="M339" s="70"/>
      <c r="N339" s="19">
        <f t="shared" si="146"/>
        <v>0</v>
      </c>
      <c r="O339" s="70"/>
      <c r="P339" s="70"/>
      <c r="Q339" s="70"/>
      <c r="R339" s="19">
        <f t="shared" si="147"/>
        <v>0</v>
      </c>
    </row>
    <row r="340" spans="1:18" s="1" customFormat="1" ht="21" hidden="1" x14ac:dyDescent="0.35">
      <c r="A340" s="18" t="s">
        <v>22</v>
      </c>
      <c r="B340" s="19">
        <f t="shared" si="143"/>
        <v>0</v>
      </c>
      <c r="C340" s="70"/>
      <c r="D340" s="70"/>
      <c r="E340" s="70"/>
      <c r="F340" s="19">
        <f t="shared" si="144"/>
        <v>0</v>
      </c>
      <c r="G340" s="76"/>
      <c r="H340" s="70"/>
      <c r="I340" s="70"/>
      <c r="J340" s="19">
        <f t="shared" si="145"/>
        <v>0</v>
      </c>
      <c r="K340" s="70"/>
      <c r="L340" s="70"/>
      <c r="M340" s="70"/>
      <c r="N340" s="19">
        <f t="shared" si="146"/>
        <v>0</v>
      </c>
      <c r="O340" s="70"/>
      <c r="P340" s="70"/>
      <c r="Q340" s="70"/>
      <c r="R340" s="19">
        <f t="shared" si="147"/>
        <v>0</v>
      </c>
    </row>
    <row r="341" spans="1:18" s="1" customFormat="1" ht="21" hidden="1" x14ac:dyDescent="0.35">
      <c r="A341" s="18" t="s">
        <v>21</v>
      </c>
      <c r="B341" s="19">
        <f t="shared" si="143"/>
        <v>0</v>
      </c>
      <c r="C341" s="70"/>
      <c r="D341" s="70"/>
      <c r="E341" s="70"/>
      <c r="F341" s="19">
        <f t="shared" si="144"/>
        <v>0</v>
      </c>
      <c r="G341" s="70"/>
      <c r="H341" s="70"/>
      <c r="I341" s="70"/>
      <c r="J341" s="19">
        <f t="shared" si="145"/>
        <v>0</v>
      </c>
      <c r="K341" s="70"/>
      <c r="L341" s="70"/>
      <c r="M341" s="70"/>
      <c r="N341" s="19">
        <f t="shared" si="146"/>
        <v>0</v>
      </c>
      <c r="O341" s="70"/>
      <c r="P341" s="70"/>
      <c r="Q341" s="70"/>
      <c r="R341" s="19">
        <f t="shared" si="147"/>
        <v>0</v>
      </c>
    </row>
    <row r="342" spans="1:18" s="1" customFormat="1" ht="21" hidden="1" x14ac:dyDescent="0.35">
      <c r="A342" s="18" t="s">
        <v>20</v>
      </c>
      <c r="B342" s="19">
        <f t="shared" si="143"/>
        <v>0</v>
      </c>
      <c r="C342" s="70"/>
      <c r="D342" s="70"/>
      <c r="E342" s="70"/>
      <c r="F342" s="19">
        <f t="shared" si="144"/>
        <v>0</v>
      </c>
      <c r="G342" s="70"/>
      <c r="H342" s="70"/>
      <c r="I342" s="70"/>
      <c r="J342" s="19">
        <f t="shared" si="145"/>
        <v>0</v>
      </c>
      <c r="K342" s="70"/>
      <c r="L342" s="70"/>
      <c r="M342" s="70"/>
      <c r="N342" s="19">
        <f t="shared" si="146"/>
        <v>0</v>
      </c>
      <c r="O342" s="70"/>
      <c r="P342" s="70"/>
      <c r="Q342" s="70"/>
      <c r="R342" s="19">
        <f t="shared" si="147"/>
        <v>0</v>
      </c>
    </row>
    <row r="343" spans="1:18" s="1" customFormat="1" ht="21" hidden="1" x14ac:dyDescent="0.35">
      <c r="A343" s="18" t="s">
        <v>19</v>
      </c>
      <c r="B343" s="19">
        <f t="shared" si="143"/>
        <v>0</v>
      </c>
      <c r="C343" s="70"/>
      <c r="D343" s="70"/>
      <c r="E343" s="70"/>
      <c r="F343" s="19">
        <f t="shared" si="144"/>
        <v>0</v>
      </c>
      <c r="G343" s="70"/>
      <c r="H343" s="70"/>
      <c r="I343" s="70"/>
      <c r="J343" s="19">
        <f t="shared" si="145"/>
        <v>0</v>
      </c>
      <c r="K343" s="70"/>
      <c r="L343" s="70"/>
      <c r="M343" s="70"/>
      <c r="N343" s="19">
        <f t="shared" si="146"/>
        <v>0</v>
      </c>
      <c r="O343" s="70"/>
      <c r="P343" s="70"/>
      <c r="Q343" s="70"/>
      <c r="R343" s="19">
        <f t="shared" si="147"/>
        <v>0</v>
      </c>
    </row>
    <row r="344" spans="1:18" s="1" customFormat="1" ht="21" hidden="1" x14ac:dyDescent="0.35">
      <c r="A344" s="18" t="s">
        <v>18</v>
      </c>
      <c r="B344" s="19">
        <f t="shared" si="143"/>
        <v>0</v>
      </c>
      <c r="C344" s="70"/>
      <c r="D344" s="70"/>
      <c r="E344" s="70"/>
      <c r="F344" s="19">
        <f t="shared" si="144"/>
        <v>0</v>
      </c>
      <c r="G344" s="70"/>
      <c r="H344" s="70"/>
      <c r="I344" s="70"/>
      <c r="J344" s="19">
        <f t="shared" si="145"/>
        <v>0</v>
      </c>
      <c r="K344" s="70"/>
      <c r="L344" s="70"/>
      <c r="M344" s="70"/>
      <c r="N344" s="19">
        <f t="shared" si="146"/>
        <v>0</v>
      </c>
      <c r="O344" s="70"/>
      <c r="P344" s="70"/>
      <c r="Q344" s="70"/>
      <c r="R344" s="19">
        <f t="shared" si="147"/>
        <v>0</v>
      </c>
    </row>
    <row r="345" spans="1:18" s="1" customFormat="1" ht="21" x14ac:dyDescent="0.35">
      <c r="A345" s="18" t="s">
        <v>17</v>
      </c>
      <c r="B345" s="19">
        <f t="shared" si="143"/>
        <v>20000</v>
      </c>
      <c r="C345" s="70"/>
      <c r="D345" s="70"/>
      <c r="E345" s="70"/>
      <c r="F345" s="19">
        <f t="shared" si="144"/>
        <v>0</v>
      </c>
      <c r="G345" s="70">
        <v>15000</v>
      </c>
      <c r="H345" s="70"/>
      <c r="I345" s="70"/>
      <c r="J345" s="19">
        <f t="shared" si="145"/>
        <v>15000</v>
      </c>
      <c r="K345" s="70">
        <v>5000</v>
      </c>
      <c r="L345" s="70"/>
      <c r="M345" s="70"/>
      <c r="N345" s="19">
        <f t="shared" si="146"/>
        <v>5000</v>
      </c>
      <c r="O345" s="70">
        <v>0</v>
      </c>
      <c r="P345" s="70"/>
      <c r="Q345" s="70"/>
      <c r="R345" s="19">
        <f t="shared" si="147"/>
        <v>0</v>
      </c>
    </row>
    <row r="346" spans="1:18" s="1" customFormat="1" ht="21" hidden="1" x14ac:dyDescent="0.35">
      <c r="A346" s="18" t="s">
        <v>16</v>
      </c>
      <c r="B346" s="19">
        <f t="shared" si="143"/>
        <v>0</v>
      </c>
      <c r="C346" s="70"/>
      <c r="D346" s="70"/>
      <c r="E346" s="70"/>
      <c r="F346" s="19">
        <f t="shared" si="144"/>
        <v>0</v>
      </c>
      <c r="G346" s="76"/>
      <c r="H346" s="70"/>
      <c r="I346" s="70"/>
      <c r="J346" s="19">
        <f t="shared" si="145"/>
        <v>0</v>
      </c>
      <c r="K346" s="70"/>
      <c r="L346" s="70"/>
      <c r="M346" s="70"/>
      <c r="N346" s="19">
        <f t="shared" si="146"/>
        <v>0</v>
      </c>
      <c r="O346" s="70"/>
      <c r="P346" s="70"/>
      <c r="Q346" s="70"/>
      <c r="R346" s="19">
        <f t="shared" si="147"/>
        <v>0</v>
      </c>
    </row>
    <row r="347" spans="1:18" s="1" customFormat="1" ht="21" hidden="1" x14ac:dyDescent="0.35">
      <c r="A347" s="18" t="s">
        <v>15</v>
      </c>
      <c r="B347" s="19">
        <f t="shared" si="143"/>
        <v>0</v>
      </c>
      <c r="C347" s="70"/>
      <c r="D347" s="70"/>
      <c r="E347" s="70"/>
      <c r="F347" s="19">
        <f t="shared" si="144"/>
        <v>0</v>
      </c>
      <c r="G347" s="70"/>
      <c r="H347" s="70"/>
      <c r="I347" s="70"/>
      <c r="J347" s="19">
        <f t="shared" si="145"/>
        <v>0</v>
      </c>
      <c r="K347" s="70"/>
      <c r="L347" s="70"/>
      <c r="M347" s="70"/>
      <c r="N347" s="19">
        <f t="shared" si="146"/>
        <v>0</v>
      </c>
      <c r="O347" s="70"/>
      <c r="P347" s="70"/>
      <c r="Q347" s="70"/>
      <c r="R347" s="19">
        <f t="shared" si="147"/>
        <v>0</v>
      </c>
    </row>
    <row r="348" spans="1:18" s="1" customFormat="1" ht="21" hidden="1" x14ac:dyDescent="0.35">
      <c r="A348" s="18" t="s">
        <v>14</v>
      </c>
      <c r="B348" s="19">
        <f t="shared" si="143"/>
        <v>0</v>
      </c>
      <c r="C348" s="70"/>
      <c r="D348" s="70"/>
      <c r="E348" s="70"/>
      <c r="F348" s="19">
        <f t="shared" si="144"/>
        <v>0</v>
      </c>
      <c r="G348" s="70"/>
      <c r="H348" s="70"/>
      <c r="I348" s="70"/>
      <c r="J348" s="19">
        <f t="shared" si="145"/>
        <v>0</v>
      </c>
      <c r="K348" s="70"/>
      <c r="L348" s="70"/>
      <c r="M348" s="70"/>
      <c r="N348" s="19">
        <f t="shared" si="146"/>
        <v>0</v>
      </c>
      <c r="O348" s="70"/>
      <c r="P348" s="70"/>
      <c r="Q348" s="70"/>
      <c r="R348" s="19">
        <f t="shared" si="147"/>
        <v>0</v>
      </c>
    </row>
    <row r="349" spans="1:18" s="1" customFormat="1" ht="21" x14ac:dyDescent="0.35">
      <c r="A349" s="27" t="s">
        <v>13</v>
      </c>
      <c r="B349" s="28">
        <f t="shared" si="143"/>
        <v>3325</v>
      </c>
      <c r="C349" s="72"/>
      <c r="D349" s="72"/>
      <c r="E349" s="72"/>
      <c r="F349" s="28">
        <f t="shared" si="144"/>
        <v>0</v>
      </c>
      <c r="G349" s="72">
        <v>3325</v>
      </c>
      <c r="H349" s="72"/>
      <c r="I349" s="72"/>
      <c r="J349" s="28">
        <f t="shared" si="145"/>
        <v>3325</v>
      </c>
      <c r="K349" s="72">
        <v>0</v>
      </c>
      <c r="L349" s="72"/>
      <c r="M349" s="72"/>
      <c r="N349" s="28">
        <f t="shared" si="146"/>
        <v>0</v>
      </c>
      <c r="O349" s="72">
        <v>0</v>
      </c>
      <c r="P349" s="72"/>
      <c r="Q349" s="72"/>
      <c r="R349" s="28">
        <f t="shared" si="147"/>
        <v>0</v>
      </c>
    </row>
    <row r="350" spans="1:18" s="1" customFormat="1" ht="21" hidden="1" x14ac:dyDescent="0.35">
      <c r="A350" s="30" t="s">
        <v>12</v>
      </c>
      <c r="B350" s="31">
        <f t="shared" si="143"/>
        <v>0</v>
      </c>
      <c r="C350" s="73"/>
      <c r="D350" s="73"/>
      <c r="E350" s="73"/>
      <c r="F350" s="31">
        <f t="shared" si="144"/>
        <v>0</v>
      </c>
      <c r="G350" s="73"/>
      <c r="H350" s="73"/>
      <c r="I350" s="73"/>
      <c r="J350" s="31">
        <f t="shared" si="145"/>
        <v>0</v>
      </c>
      <c r="K350" s="73"/>
      <c r="L350" s="73"/>
      <c r="M350" s="73"/>
      <c r="N350" s="31">
        <f t="shared" si="146"/>
        <v>0</v>
      </c>
      <c r="O350" s="73"/>
      <c r="P350" s="73"/>
      <c r="Q350" s="73"/>
      <c r="R350" s="31">
        <f t="shared" si="147"/>
        <v>0</v>
      </c>
    </row>
    <row r="351" spans="1:18" s="1" customFormat="1" ht="21" hidden="1" x14ac:dyDescent="0.35">
      <c r="A351" s="18" t="s">
        <v>11</v>
      </c>
      <c r="B351" s="19">
        <f t="shared" si="143"/>
        <v>0</v>
      </c>
      <c r="C351" s="70"/>
      <c r="D351" s="70"/>
      <c r="E351" s="70"/>
      <c r="F351" s="19">
        <f t="shared" si="144"/>
        <v>0</v>
      </c>
      <c r="G351" s="70"/>
      <c r="H351" s="70"/>
      <c r="I351" s="70"/>
      <c r="J351" s="19">
        <f t="shared" si="145"/>
        <v>0</v>
      </c>
      <c r="K351" s="70"/>
      <c r="L351" s="70"/>
      <c r="M351" s="70"/>
      <c r="N351" s="19">
        <f t="shared" si="146"/>
        <v>0</v>
      </c>
      <c r="O351" s="70"/>
      <c r="P351" s="70"/>
      <c r="Q351" s="70"/>
      <c r="R351" s="19">
        <f t="shared" si="147"/>
        <v>0</v>
      </c>
    </row>
    <row r="352" spans="1:18" s="1" customFormat="1" ht="21" hidden="1" x14ac:dyDescent="0.35">
      <c r="A352" s="56" t="s">
        <v>10</v>
      </c>
      <c r="B352" s="19">
        <f t="shared" ref="B352:R352" si="148">SUM(B353:B357)</f>
        <v>0</v>
      </c>
      <c r="C352" s="19">
        <f t="shared" si="148"/>
        <v>0</v>
      </c>
      <c r="D352" s="19">
        <f t="shared" si="148"/>
        <v>0</v>
      </c>
      <c r="E352" s="19">
        <f t="shared" si="148"/>
        <v>0</v>
      </c>
      <c r="F352" s="19">
        <f t="shared" si="148"/>
        <v>0</v>
      </c>
      <c r="G352" s="19">
        <f t="shared" si="148"/>
        <v>0</v>
      </c>
      <c r="H352" s="19">
        <f t="shared" si="148"/>
        <v>0</v>
      </c>
      <c r="I352" s="19">
        <f t="shared" si="148"/>
        <v>0</v>
      </c>
      <c r="J352" s="19">
        <f t="shared" si="148"/>
        <v>0</v>
      </c>
      <c r="K352" s="19">
        <f t="shared" si="148"/>
        <v>0</v>
      </c>
      <c r="L352" s="19">
        <f t="shared" si="148"/>
        <v>0</v>
      </c>
      <c r="M352" s="19">
        <f t="shared" si="148"/>
        <v>0</v>
      </c>
      <c r="N352" s="19">
        <f t="shared" si="148"/>
        <v>0</v>
      </c>
      <c r="O352" s="19">
        <f t="shared" si="148"/>
        <v>0</v>
      </c>
      <c r="P352" s="19">
        <f t="shared" si="148"/>
        <v>0</v>
      </c>
      <c r="Q352" s="19">
        <f t="shared" si="148"/>
        <v>0</v>
      </c>
      <c r="R352" s="19">
        <f t="shared" si="148"/>
        <v>0</v>
      </c>
    </row>
    <row r="353" spans="1:20" s="1" customFormat="1" ht="21" hidden="1" x14ac:dyDescent="0.35">
      <c r="A353" s="18" t="s">
        <v>9</v>
      </c>
      <c r="B353" s="19">
        <f>SUM(F353+J353+N353+R353)</f>
        <v>0</v>
      </c>
      <c r="C353" s="70"/>
      <c r="D353" s="70"/>
      <c r="E353" s="70"/>
      <c r="F353" s="19">
        <f>SUM(C353:E353)</f>
        <v>0</v>
      </c>
      <c r="G353" s="70"/>
      <c r="H353" s="70"/>
      <c r="I353" s="70"/>
      <c r="J353" s="19">
        <f>SUM(G353:I353)</f>
        <v>0</v>
      </c>
      <c r="K353" s="70"/>
      <c r="L353" s="70"/>
      <c r="M353" s="70"/>
      <c r="N353" s="19">
        <f>SUM(K353:M353)</f>
        <v>0</v>
      </c>
      <c r="O353" s="70"/>
      <c r="P353" s="70"/>
      <c r="Q353" s="70"/>
      <c r="R353" s="19">
        <f>SUM(O353:Q353)</f>
        <v>0</v>
      </c>
    </row>
    <row r="354" spans="1:20" s="1" customFormat="1" ht="21" hidden="1" x14ac:dyDescent="0.35">
      <c r="A354" s="18" t="s">
        <v>8</v>
      </c>
      <c r="B354" s="19">
        <f>SUM(F354+J354+N354+R354)</f>
        <v>0</v>
      </c>
      <c r="C354" s="70"/>
      <c r="D354" s="70"/>
      <c r="E354" s="70"/>
      <c r="F354" s="19">
        <f>SUM(C354:E354)</f>
        <v>0</v>
      </c>
      <c r="G354" s="70"/>
      <c r="H354" s="70"/>
      <c r="I354" s="70"/>
      <c r="J354" s="19">
        <f>SUM(G354:I354)</f>
        <v>0</v>
      </c>
      <c r="K354" s="70"/>
      <c r="L354" s="70"/>
      <c r="M354" s="70"/>
      <c r="N354" s="19">
        <f>SUM(K354:M354)</f>
        <v>0</v>
      </c>
      <c r="O354" s="70"/>
      <c r="P354" s="70"/>
      <c r="Q354" s="70"/>
      <c r="R354" s="19">
        <f>SUM(O354:Q354)</f>
        <v>0</v>
      </c>
    </row>
    <row r="355" spans="1:20" s="1" customFormat="1" ht="21" hidden="1" x14ac:dyDescent="0.35">
      <c r="A355" s="18" t="s">
        <v>7</v>
      </c>
      <c r="B355" s="19">
        <f>SUM(F355+J355+N355+R355)</f>
        <v>0</v>
      </c>
      <c r="C355" s="70"/>
      <c r="D355" s="70"/>
      <c r="E355" s="70"/>
      <c r="F355" s="19">
        <f>SUM(C355:E355)</f>
        <v>0</v>
      </c>
      <c r="G355" s="70"/>
      <c r="H355" s="70"/>
      <c r="I355" s="70"/>
      <c r="J355" s="19">
        <f>SUM(G355:I355)</f>
        <v>0</v>
      </c>
      <c r="K355" s="70"/>
      <c r="L355" s="70"/>
      <c r="M355" s="70"/>
      <c r="N355" s="19">
        <f>SUM(K355:M355)</f>
        <v>0</v>
      </c>
      <c r="O355" s="70"/>
      <c r="P355" s="70"/>
      <c r="Q355" s="70"/>
      <c r="R355" s="19">
        <f>SUM(O355:Q355)</f>
        <v>0</v>
      </c>
    </row>
    <row r="356" spans="1:20" s="1" customFormat="1" ht="21" hidden="1" x14ac:dyDescent="0.35">
      <c r="A356" s="18" t="s">
        <v>6</v>
      </c>
      <c r="B356" s="19">
        <f>SUM(F356+J356+N356+R356)</f>
        <v>0</v>
      </c>
      <c r="C356" s="70"/>
      <c r="D356" s="70"/>
      <c r="E356" s="70"/>
      <c r="F356" s="19">
        <f>SUM(C356:E356)</f>
        <v>0</v>
      </c>
      <c r="G356" s="70"/>
      <c r="H356" s="70"/>
      <c r="I356" s="70"/>
      <c r="J356" s="19">
        <f>SUM(G356:I356)</f>
        <v>0</v>
      </c>
      <c r="K356" s="70"/>
      <c r="L356" s="70"/>
      <c r="M356" s="70"/>
      <c r="N356" s="19">
        <f>SUM(K356:M356)</f>
        <v>0</v>
      </c>
      <c r="O356" s="70"/>
      <c r="P356" s="70"/>
      <c r="Q356" s="70"/>
      <c r="R356" s="19">
        <f>SUM(O356:Q356)</f>
        <v>0</v>
      </c>
    </row>
    <row r="357" spans="1:20" s="1" customFormat="1" ht="21" hidden="1" x14ac:dyDescent="0.35">
      <c r="A357" s="18" t="s">
        <v>5</v>
      </c>
      <c r="B357" s="19">
        <f>SUM(F357+J357+N357+R357)</f>
        <v>0</v>
      </c>
      <c r="C357" s="70"/>
      <c r="D357" s="70"/>
      <c r="E357" s="70"/>
      <c r="F357" s="19">
        <f>SUM(C357:E357)</f>
        <v>0</v>
      </c>
      <c r="G357" s="70"/>
      <c r="H357" s="70"/>
      <c r="I357" s="70"/>
      <c r="J357" s="19">
        <f>SUM(G357:I357)</f>
        <v>0</v>
      </c>
      <c r="K357" s="70"/>
      <c r="L357" s="70"/>
      <c r="M357" s="70"/>
      <c r="N357" s="19">
        <f>SUM(K357:M357)</f>
        <v>0</v>
      </c>
      <c r="O357" s="70"/>
      <c r="P357" s="70"/>
      <c r="Q357" s="70"/>
      <c r="R357" s="19">
        <f>SUM(O357:Q357)</f>
        <v>0</v>
      </c>
    </row>
    <row r="358" spans="1:20" s="1" customFormat="1" ht="21" hidden="1" x14ac:dyDescent="0.35">
      <c r="A358" s="54" t="s">
        <v>4</v>
      </c>
      <c r="B358" s="71">
        <f t="shared" ref="B358:R358" si="149">SUM(B359:B360)</f>
        <v>0</v>
      </c>
      <c r="C358" s="71">
        <f t="shared" si="149"/>
        <v>0</v>
      </c>
      <c r="D358" s="71">
        <f t="shared" si="149"/>
        <v>0</v>
      </c>
      <c r="E358" s="71">
        <f t="shared" si="149"/>
        <v>0</v>
      </c>
      <c r="F358" s="71">
        <f t="shared" si="149"/>
        <v>0</v>
      </c>
      <c r="G358" s="71">
        <f t="shared" si="149"/>
        <v>0</v>
      </c>
      <c r="H358" s="71">
        <f t="shared" si="149"/>
        <v>0</v>
      </c>
      <c r="I358" s="71">
        <f t="shared" si="149"/>
        <v>0</v>
      </c>
      <c r="J358" s="71">
        <f t="shared" si="149"/>
        <v>0</v>
      </c>
      <c r="K358" s="71">
        <f t="shared" si="149"/>
        <v>0</v>
      </c>
      <c r="L358" s="71">
        <f t="shared" si="149"/>
        <v>0</v>
      </c>
      <c r="M358" s="71">
        <f t="shared" si="149"/>
        <v>0</v>
      </c>
      <c r="N358" s="71">
        <f t="shared" si="149"/>
        <v>0</v>
      </c>
      <c r="O358" s="71">
        <f t="shared" si="149"/>
        <v>0</v>
      </c>
      <c r="P358" s="71">
        <f t="shared" si="149"/>
        <v>0</v>
      </c>
      <c r="Q358" s="71">
        <f t="shared" si="149"/>
        <v>0</v>
      </c>
      <c r="R358" s="71">
        <f t="shared" si="149"/>
        <v>0</v>
      </c>
    </row>
    <row r="359" spans="1:20" s="1" customFormat="1" ht="21" hidden="1" x14ac:dyDescent="0.35">
      <c r="A359" s="18" t="s">
        <v>3</v>
      </c>
      <c r="B359" s="19">
        <f>SUM(F359+J359+N359+R359)</f>
        <v>0</v>
      </c>
      <c r="C359" s="70"/>
      <c r="D359" s="70"/>
      <c r="E359" s="70"/>
      <c r="F359" s="19">
        <f>SUM(C359:E359)</f>
        <v>0</v>
      </c>
      <c r="G359" s="70"/>
      <c r="H359" s="70"/>
      <c r="I359" s="70"/>
      <c r="J359" s="19">
        <f>SUM(G359:I359)</f>
        <v>0</v>
      </c>
      <c r="K359" s="70"/>
      <c r="L359" s="70"/>
      <c r="M359" s="70"/>
      <c r="N359" s="19">
        <f>SUM(K359:M359)</f>
        <v>0</v>
      </c>
      <c r="O359" s="70"/>
      <c r="P359" s="70"/>
      <c r="Q359" s="70"/>
      <c r="R359" s="19">
        <f>SUM(O359:Q359)</f>
        <v>0</v>
      </c>
    </row>
    <row r="360" spans="1:20" s="1" customFormat="1" ht="21" hidden="1" x14ac:dyDescent="0.35">
      <c r="A360" s="18" t="s">
        <v>2</v>
      </c>
      <c r="B360" s="19">
        <f>SUM(F360+J360+N360+R360)</f>
        <v>0</v>
      </c>
      <c r="C360" s="70"/>
      <c r="D360" s="70"/>
      <c r="E360" s="70"/>
      <c r="F360" s="19">
        <f>SUM(C360:E360)</f>
        <v>0</v>
      </c>
      <c r="G360" s="70"/>
      <c r="H360" s="70"/>
      <c r="I360" s="70"/>
      <c r="J360" s="19">
        <f>SUM(G360:I360)</f>
        <v>0</v>
      </c>
      <c r="K360" s="70"/>
      <c r="L360" s="70"/>
      <c r="M360" s="70"/>
      <c r="N360" s="19">
        <f>SUM(K360:M360)</f>
        <v>0</v>
      </c>
      <c r="O360" s="70"/>
      <c r="P360" s="70"/>
      <c r="Q360" s="70"/>
      <c r="R360" s="19">
        <f>SUM(O360:Q360)</f>
        <v>0</v>
      </c>
    </row>
    <row r="361" spans="1:20" s="1" customFormat="1" ht="21" hidden="1" x14ac:dyDescent="0.35">
      <c r="A361" s="54" t="s">
        <v>1</v>
      </c>
      <c r="B361" s="19">
        <f>SUM(F361+J361+N361+R361)</f>
        <v>0</v>
      </c>
      <c r="C361" s="70"/>
      <c r="D361" s="70"/>
      <c r="E361" s="70"/>
      <c r="F361" s="19">
        <f>SUM(C361:E361)</f>
        <v>0</v>
      </c>
      <c r="G361" s="70"/>
      <c r="H361" s="70"/>
      <c r="I361" s="70"/>
      <c r="J361" s="19">
        <f>SUM(G361:I361)</f>
        <v>0</v>
      </c>
      <c r="K361" s="70"/>
      <c r="L361" s="70"/>
      <c r="M361" s="70"/>
      <c r="N361" s="19">
        <f>SUM(K361:M361)</f>
        <v>0</v>
      </c>
      <c r="O361" s="70"/>
      <c r="P361" s="70"/>
      <c r="Q361" s="70"/>
      <c r="R361" s="19">
        <f>SUM(O361:Q361)</f>
        <v>0</v>
      </c>
    </row>
    <row r="362" spans="1:20" s="1" customFormat="1" ht="21" hidden="1" x14ac:dyDescent="0.35">
      <c r="A362" s="61" t="s">
        <v>0</v>
      </c>
      <c r="B362" s="28">
        <f>SUM(F362+J362+N362+R362)</f>
        <v>0</v>
      </c>
      <c r="C362" s="72"/>
      <c r="D362" s="72"/>
      <c r="E362" s="72"/>
      <c r="F362" s="28">
        <f>SUM(C362:E362)</f>
        <v>0</v>
      </c>
      <c r="G362" s="72"/>
      <c r="H362" s="72"/>
      <c r="I362" s="72"/>
      <c r="J362" s="28">
        <f>SUM(G362:I362)</f>
        <v>0</v>
      </c>
      <c r="K362" s="72"/>
      <c r="L362" s="72"/>
      <c r="M362" s="72"/>
      <c r="N362" s="28">
        <f>SUM(K362:M362)</f>
        <v>0</v>
      </c>
      <c r="O362" s="72"/>
      <c r="P362" s="72"/>
      <c r="Q362" s="72"/>
      <c r="R362" s="28">
        <f>SUM(O362:Q362)</f>
        <v>0</v>
      </c>
    </row>
    <row r="363" spans="1:20" s="1" customFormat="1" ht="21" x14ac:dyDescent="0.35">
      <c r="A363" s="11"/>
      <c r="B363" s="74"/>
      <c r="C363" s="75"/>
      <c r="D363" s="75"/>
      <c r="E363" s="75"/>
      <c r="F363" s="74"/>
      <c r="G363" s="75"/>
      <c r="H363" s="75"/>
      <c r="I363" s="75"/>
      <c r="J363" s="74"/>
      <c r="K363" s="75"/>
      <c r="L363" s="75"/>
      <c r="M363" s="75"/>
      <c r="N363" s="74"/>
      <c r="O363" s="75"/>
      <c r="P363" s="75"/>
      <c r="Q363" s="75"/>
      <c r="R363" s="74"/>
    </row>
    <row r="364" spans="1:20" s="1" customFormat="1" ht="21" x14ac:dyDescent="0.35">
      <c r="A364" s="3" t="s">
        <v>82</v>
      </c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</row>
    <row r="365" spans="1:20" s="1" customFormat="1" ht="21" x14ac:dyDescent="0.35">
      <c r="A365" s="168" t="s">
        <v>77</v>
      </c>
      <c r="B365" s="170" t="s">
        <v>76</v>
      </c>
      <c r="C365" s="165" t="s">
        <v>75</v>
      </c>
      <c r="D365" s="166"/>
      <c r="E365" s="167"/>
      <c r="F365" s="163" t="s">
        <v>74</v>
      </c>
      <c r="G365" s="165" t="s">
        <v>73</v>
      </c>
      <c r="H365" s="166"/>
      <c r="I365" s="167"/>
      <c r="J365" s="163" t="s">
        <v>72</v>
      </c>
      <c r="K365" s="165" t="s">
        <v>71</v>
      </c>
      <c r="L365" s="166"/>
      <c r="M365" s="167"/>
      <c r="N365" s="163" t="s">
        <v>70</v>
      </c>
      <c r="O365" s="165" t="s">
        <v>69</v>
      </c>
      <c r="P365" s="166"/>
      <c r="Q365" s="167"/>
      <c r="R365" s="163" t="s">
        <v>68</v>
      </c>
    </row>
    <row r="366" spans="1:20" s="7" customFormat="1" ht="21" x14ac:dyDescent="0.2">
      <c r="A366" s="169"/>
      <c r="B366" s="171"/>
      <c r="C366" s="99">
        <v>24381</v>
      </c>
      <c r="D366" s="99">
        <v>24412</v>
      </c>
      <c r="E366" s="99">
        <v>24442</v>
      </c>
      <c r="F366" s="164"/>
      <c r="G366" s="99">
        <v>24473</v>
      </c>
      <c r="H366" s="99">
        <v>24504</v>
      </c>
      <c r="I366" s="99">
        <v>24532</v>
      </c>
      <c r="J366" s="164"/>
      <c r="K366" s="99">
        <v>24563</v>
      </c>
      <c r="L366" s="99">
        <v>24593</v>
      </c>
      <c r="M366" s="99">
        <v>24624</v>
      </c>
      <c r="N366" s="164"/>
      <c r="O366" s="99">
        <v>24654</v>
      </c>
      <c r="P366" s="99">
        <v>24685</v>
      </c>
      <c r="Q366" s="99">
        <v>24716</v>
      </c>
      <c r="R366" s="164"/>
    </row>
    <row r="367" spans="1:20" s="105" customFormat="1" ht="20.25" thickBot="1" x14ac:dyDescent="0.35">
      <c r="A367" s="101" t="s">
        <v>55</v>
      </c>
      <c r="B367" s="102">
        <f t="shared" ref="B367:R367" si="150">SUM(B368+B373+B418+B421+B422)</f>
        <v>33100</v>
      </c>
      <c r="C367" s="102">
        <f t="shared" si="150"/>
        <v>9775</v>
      </c>
      <c r="D367" s="102">
        <f t="shared" si="150"/>
        <v>0</v>
      </c>
      <c r="E367" s="102">
        <f t="shared" si="150"/>
        <v>0</v>
      </c>
      <c r="F367" s="102">
        <f t="shared" si="150"/>
        <v>9775</v>
      </c>
      <c r="G367" s="102">
        <f t="shared" si="150"/>
        <v>18325</v>
      </c>
      <c r="H367" s="102">
        <f t="shared" si="150"/>
        <v>0</v>
      </c>
      <c r="I367" s="102">
        <f t="shared" si="150"/>
        <v>0</v>
      </c>
      <c r="J367" s="102">
        <f t="shared" si="150"/>
        <v>18325</v>
      </c>
      <c r="K367" s="102">
        <f t="shared" si="150"/>
        <v>5000</v>
      </c>
      <c r="L367" s="102">
        <f t="shared" si="150"/>
        <v>0</v>
      </c>
      <c r="M367" s="102">
        <f t="shared" si="150"/>
        <v>0</v>
      </c>
      <c r="N367" s="102">
        <f t="shared" si="150"/>
        <v>5000</v>
      </c>
      <c r="O367" s="102">
        <f t="shared" si="150"/>
        <v>0</v>
      </c>
      <c r="P367" s="102">
        <f t="shared" si="150"/>
        <v>0</v>
      </c>
      <c r="Q367" s="102">
        <f t="shared" si="150"/>
        <v>0</v>
      </c>
      <c r="R367" s="102">
        <f t="shared" si="150"/>
        <v>0</v>
      </c>
      <c r="S367" s="103"/>
      <c r="T367" s="104"/>
    </row>
    <row r="368" spans="1:20" s="1" customFormat="1" ht="21" hidden="1" x14ac:dyDescent="0.35">
      <c r="A368" s="50" t="s">
        <v>54</v>
      </c>
      <c r="B368" s="69">
        <f t="shared" ref="B368:R368" si="151">SUM(B369:B372)</f>
        <v>0</v>
      </c>
      <c r="C368" s="69">
        <f t="shared" si="151"/>
        <v>0</v>
      </c>
      <c r="D368" s="69">
        <f t="shared" si="151"/>
        <v>0</v>
      </c>
      <c r="E368" s="69">
        <f t="shared" si="151"/>
        <v>0</v>
      </c>
      <c r="F368" s="69">
        <f t="shared" si="151"/>
        <v>0</v>
      </c>
      <c r="G368" s="69">
        <f t="shared" si="151"/>
        <v>0</v>
      </c>
      <c r="H368" s="69">
        <f t="shared" si="151"/>
        <v>0</v>
      </c>
      <c r="I368" s="69">
        <f t="shared" si="151"/>
        <v>0</v>
      </c>
      <c r="J368" s="69">
        <f t="shared" si="151"/>
        <v>0</v>
      </c>
      <c r="K368" s="69">
        <f t="shared" si="151"/>
        <v>0</v>
      </c>
      <c r="L368" s="69">
        <f t="shared" si="151"/>
        <v>0</v>
      </c>
      <c r="M368" s="69">
        <f t="shared" si="151"/>
        <v>0</v>
      </c>
      <c r="N368" s="69">
        <f t="shared" si="151"/>
        <v>0</v>
      </c>
      <c r="O368" s="69">
        <f t="shared" si="151"/>
        <v>0</v>
      </c>
      <c r="P368" s="69">
        <f t="shared" si="151"/>
        <v>0</v>
      </c>
      <c r="Q368" s="69">
        <f t="shared" si="151"/>
        <v>0</v>
      </c>
      <c r="R368" s="69">
        <f t="shared" si="151"/>
        <v>0</v>
      </c>
    </row>
    <row r="369" spans="1:18" s="1" customFormat="1" ht="21" hidden="1" x14ac:dyDescent="0.35">
      <c r="A369" s="18" t="s">
        <v>53</v>
      </c>
      <c r="B369" s="19">
        <f>SUM(F369+J369+N369+R369)</f>
        <v>0</v>
      </c>
      <c r="C369" s="70"/>
      <c r="D369" s="70"/>
      <c r="E369" s="70"/>
      <c r="F369" s="70">
        <f>SUM(C369:E369)</f>
        <v>0</v>
      </c>
      <c r="G369" s="70"/>
      <c r="H369" s="70"/>
      <c r="I369" s="70"/>
      <c r="J369" s="70">
        <f>SUM(G369:I369)</f>
        <v>0</v>
      </c>
      <c r="K369" s="70"/>
      <c r="L369" s="70"/>
      <c r="M369" s="70"/>
      <c r="N369" s="19">
        <f>SUM(K369:M369)</f>
        <v>0</v>
      </c>
      <c r="O369" s="70"/>
      <c r="P369" s="70"/>
      <c r="Q369" s="70"/>
      <c r="R369" s="19">
        <f>SUM(O369:Q369)</f>
        <v>0</v>
      </c>
    </row>
    <row r="370" spans="1:18" s="1" customFormat="1" ht="21" hidden="1" x14ac:dyDescent="0.35">
      <c r="A370" s="18" t="s">
        <v>52</v>
      </c>
      <c r="B370" s="19">
        <f>SUM(F370+J370+N370+R370)</f>
        <v>0</v>
      </c>
      <c r="C370" s="70"/>
      <c r="D370" s="70"/>
      <c r="E370" s="70"/>
      <c r="F370" s="70">
        <f>SUM(C370:E370)</f>
        <v>0</v>
      </c>
      <c r="G370" s="70"/>
      <c r="H370" s="70"/>
      <c r="I370" s="70"/>
      <c r="J370" s="70">
        <f>SUM(G370:I370)</f>
        <v>0</v>
      </c>
      <c r="K370" s="70"/>
      <c r="L370" s="70"/>
      <c r="M370" s="70"/>
      <c r="N370" s="19">
        <f>SUM(K370:M370)</f>
        <v>0</v>
      </c>
      <c r="O370" s="70"/>
      <c r="P370" s="70"/>
      <c r="Q370" s="70"/>
      <c r="R370" s="19">
        <f>SUM(O370:Q370)</f>
        <v>0</v>
      </c>
    </row>
    <row r="371" spans="1:18" s="1" customFormat="1" ht="21" hidden="1" x14ac:dyDescent="0.35">
      <c r="A371" s="18" t="s">
        <v>51</v>
      </c>
      <c r="B371" s="19">
        <f>SUM(F371+J371+N371+R371)</f>
        <v>0</v>
      </c>
      <c r="C371" s="70"/>
      <c r="D371" s="70"/>
      <c r="E371" s="70"/>
      <c r="F371" s="70">
        <f>SUM(C371:E371)</f>
        <v>0</v>
      </c>
      <c r="G371" s="70"/>
      <c r="H371" s="70"/>
      <c r="I371" s="70"/>
      <c r="J371" s="70">
        <f>SUM(G371:I371)</f>
        <v>0</v>
      </c>
      <c r="K371" s="70"/>
      <c r="L371" s="70"/>
      <c r="M371" s="70"/>
      <c r="N371" s="19">
        <f>SUM(K371:M371)</f>
        <v>0</v>
      </c>
      <c r="O371" s="70"/>
      <c r="P371" s="70"/>
      <c r="Q371" s="70"/>
      <c r="R371" s="19">
        <f>SUM(O371:Q371)</f>
        <v>0</v>
      </c>
    </row>
    <row r="372" spans="1:18" s="1" customFormat="1" ht="21" hidden="1" x14ac:dyDescent="0.35">
      <c r="A372" s="18" t="s">
        <v>50</v>
      </c>
      <c r="B372" s="19">
        <f>SUM(F372+J372+N372+R372)</f>
        <v>0</v>
      </c>
      <c r="C372" s="70"/>
      <c r="D372" s="70"/>
      <c r="E372" s="70"/>
      <c r="F372" s="70">
        <f>SUM(C372:E372)</f>
        <v>0</v>
      </c>
      <c r="G372" s="70"/>
      <c r="H372" s="70"/>
      <c r="I372" s="70"/>
      <c r="J372" s="70">
        <f>SUM(G372:I372)</f>
        <v>0</v>
      </c>
      <c r="K372" s="70"/>
      <c r="L372" s="70"/>
      <c r="M372" s="70"/>
      <c r="N372" s="19">
        <f>SUM(K372:M372)</f>
        <v>0</v>
      </c>
      <c r="O372" s="70"/>
      <c r="P372" s="70"/>
      <c r="Q372" s="70"/>
      <c r="R372" s="19">
        <f>SUM(O372:Q372)</f>
        <v>0</v>
      </c>
    </row>
    <row r="373" spans="1:18" s="1" customFormat="1" ht="21" hidden="1" x14ac:dyDescent="0.35">
      <c r="A373" s="54" t="s">
        <v>49</v>
      </c>
      <c r="B373" s="71">
        <f t="shared" ref="B373:R373" si="152">SUM(B374+B412)</f>
        <v>33100</v>
      </c>
      <c r="C373" s="71">
        <f t="shared" si="152"/>
        <v>9775</v>
      </c>
      <c r="D373" s="71">
        <f t="shared" si="152"/>
        <v>0</v>
      </c>
      <c r="E373" s="71">
        <f t="shared" si="152"/>
        <v>0</v>
      </c>
      <c r="F373" s="71">
        <f t="shared" si="152"/>
        <v>9775</v>
      </c>
      <c r="G373" s="71">
        <f t="shared" si="152"/>
        <v>18325</v>
      </c>
      <c r="H373" s="71">
        <f t="shared" si="152"/>
        <v>0</v>
      </c>
      <c r="I373" s="71">
        <f t="shared" si="152"/>
        <v>0</v>
      </c>
      <c r="J373" s="71">
        <f t="shared" si="152"/>
        <v>18325</v>
      </c>
      <c r="K373" s="71">
        <f t="shared" si="152"/>
        <v>5000</v>
      </c>
      <c r="L373" s="71">
        <f t="shared" si="152"/>
        <v>0</v>
      </c>
      <c r="M373" s="71">
        <f t="shared" si="152"/>
        <v>0</v>
      </c>
      <c r="N373" s="71">
        <f t="shared" si="152"/>
        <v>5000</v>
      </c>
      <c r="O373" s="71">
        <f t="shared" si="152"/>
        <v>0</v>
      </c>
      <c r="P373" s="71">
        <f t="shared" si="152"/>
        <v>0</v>
      </c>
      <c r="Q373" s="71">
        <f t="shared" si="152"/>
        <v>0</v>
      </c>
      <c r="R373" s="71">
        <f t="shared" si="152"/>
        <v>0</v>
      </c>
    </row>
    <row r="374" spans="1:18" s="1" customFormat="1" ht="21" hidden="1" x14ac:dyDescent="0.35">
      <c r="A374" s="18" t="s">
        <v>48</v>
      </c>
      <c r="B374" s="19">
        <f t="shared" ref="B374:R374" si="153">SUM(B375+B384+B397)</f>
        <v>33100</v>
      </c>
      <c r="C374" s="19">
        <f t="shared" si="153"/>
        <v>9775</v>
      </c>
      <c r="D374" s="19">
        <f t="shared" si="153"/>
        <v>0</v>
      </c>
      <c r="E374" s="19">
        <f t="shared" si="153"/>
        <v>0</v>
      </c>
      <c r="F374" s="19">
        <f t="shared" si="153"/>
        <v>9775</v>
      </c>
      <c r="G374" s="19">
        <f t="shared" si="153"/>
        <v>18325</v>
      </c>
      <c r="H374" s="19">
        <f t="shared" si="153"/>
        <v>0</v>
      </c>
      <c r="I374" s="19">
        <f t="shared" si="153"/>
        <v>0</v>
      </c>
      <c r="J374" s="19">
        <f t="shared" si="153"/>
        <v>18325</v>
      </c>
      <c r="K374" s="19">
        <f t="shared" si="153"/>
        <v>5000</v>
      </c>
      <c r="L374" s="19">
        <f t="shared" si="153"/>
        <v>0</v>
      </c>
      <c r="M374" s="19">
        <f t="shared" si="153"/>
        <v>0</v>
      </c>
      <c r="N374" s="19">
        <f t="shared" si="153"/>
        <v>5000</v>
      </c>
      <c r="O374" s="19">
        <f t="shared" si="153"/>
        <v>0</v>
      </c>
      <c r="P374" s="19">
        <f t="shared" si="153"/>
        <v>0</v>
      </c>
      <c r="Q374" s="19">
        <f t="shared" si="153"/>
        <v>0</v>
      </c>
      <c r="R374" s="19">
        <f t="shared" si="153"/>
        <v>0</v>
      </c>
    </row>
    <row r="375" spans="1:18" s="1" customFormat="1" ht="21" hidden="1" x14ac:dyDescent="0.35">
      <c r="A375" s="56" t="s">
        <v>47</v>
      </c>
      <c r="B375" s="19">
        <f t="shared" ref="B375:R375" si="154">SUM(B376:B383)</f>
        <v>0</v>
      </c>
      <c r="C375" s="19">
        <f t="shared" si="154"/>
        <v>0</v>
      </c>
      <c r="D375" s="19">
        <f t="shared" si="154"/>
        <v>0</v>
      </c>
      <c r="E375" s="19">
        <f t="shared" si="154"/>
        <v>0</v>
      </c>
      <c r="F375" s="19">
        <f t="shared" si="154"/>
        <v>0</v>
      </c>
      <c r="G375" s="19">
        <f t="shared" si="154"/>
        <v>0</v>
      </c>
      <c r="H375" s="19">
        <f t="shared" si="154"/>
        <v>0</v>
      </c>
      <c r="I375" s="19">
        <f t="shared" si="154"/>
        <v>0</v>
      </c>
      <c r="J375" s="19">
        <f t="shared" si="154"/>
        <v>0</v>
      </c>
      <c r="K375" s="19">
        <f t="shared" si="154"/>
        <v>0</v>
      </c>
      <c r="L375" s="19">
        <f t="shared" si="154"/>
        <v>0</v>
      </c>
      <c r="M375" s="19">
        <f t="shared" si="154"/>
        <v>0</v>
      </c>
      <c r="N375" s="19">
        <f t="shared" si="154"/>
        <v>0</v>
      </c>
      <c r="O375" s="19">
        <f t="shared" si="154"/>
        <v>0</v>
      </c>
      <c r="P375" s="19">
        <f t="shared" si="154"/>
        <v>0</v>
      </c>
      <c r="Q375" s="19">
        <f t="shared" si="154"/>
        <v>0</v>
      </c>
      <c r="R375" s="19">
        <f t="shared" si="154"/>
        <v>0</v>
      </c>
    </row>
    <row r="376" spans="1:18" s="1" customFormat="1" ht="21" hidden="1" x14ac:dyDescent="0.35">
      <c r="A376" s="18" t="s">
        <v>46</v>
      </c>
      <c r="B376" s="19">
        <f t="shared" ref="B376:B383" si="155">SUM(F376+J376+N376+R376)</f>
        <v>0</v>
      </c>
      <c r="C376" s="70"/>
      <c r="D376" s="70"/>
      <c r="E376" s="70"/>
      <c r="F376" s="19">
        <f t="shared" ref="F376:F383" si="156">SUM(C376:E376)</f>
        <v>0</v>
      </c>
      <c r="G376" s="70"/>
      <c r="H376" s="70"/>
      <c r="I376" s="70"/>
      <c r="J376" s="19">
        <f t="shared" ref="J376:J383" si="157">SUM(G376:I376)</f>
        <v>0</v>
      </c>
      <c r="K376" s="70"/>
      <c r="L376" s="70"/>
      <c r="M376" s="70"/>
      <c r="N376" s="19">
        <f t="shared" ref="N376:N383" si="158">SUM(K376:M376)</f>
        <v>0</v>
      </c>
      <c r="O376" s="70"/>
      <c r="P376" s="70"/>
      <c r="Q376" s="70"/>
      <c r="R376" s="19">
        <f t="shared" ref="R376:R383" si="159">SUM(O376:Q376)</f>
        <v>0</v>
      </c>
    </row>
    <row r="377" spans="1:18" s="1" customFormat="1" ht="21" hidden="1" x14ac:dyDescent="0.35">
      <c r="A377" s="18" t="s">
        <v>45</v>
      </c>
      <c r="B377" s="19">
        <f t="shared" si="155"/>
        <v>0</v>
      </c>
      <c r="C377" s="70"/>
      <c r="D377" s="70"/>
      <c r="E377" s="70"/>
      <c r="F377" s="19">
        <f t="shared" si="156"/>
        <v>0</v>
      </c>
      <c r="G377" s="70"/>
      <c r="H377" s="70"/>
      <c r="I377" s="70"/>
      <c r="J377" s="19">
        <f t="shared" si="157"/>
        <v>0</v>
      </c>
      <c r="K377" s="70"/>
      <c r="L377" s="70"/>
      <c r="M377" s="70"/>
      <c r="N377" s="19">
        <f t="shared" si="158"/>
        <v>0</v>
      </c>
      <c r="O377" s="70"/>
      <c r="P377" s="70"/>
      <c r="Q377" s="70"/>
      <c r="R377" s="19">
        <f t="shared" si="159"/>
        <v>0</v>
      </c>
    </row>
    <row r="378" spans="1:18" s="1" customFormat="1" ht="21" hidden="1" x14ac:dyDescent="0.35">
      <c r="A378" s="18" t="s">
        <v>44</v>
      </c>
      <c r="B378" s="19">
        <f t="shared" si="155"/>
        <v>0</v>
      </c>
      <c r="C378" s="70"/>
      <c r="D378" s="70"/>
      <c r="E378" s="70"/>
      <c r="F378" s="19">
        <f t="shared" si="156"/>
        <v>0</v>
      </c>
      <c r="G378" s="70"/>
      <c r="H378" s="70"/>
      <c r="I378" s="70"/>
      <c r="J378" s="19">
        <f t="shared" si="157"/>
        <v>0</v>
      </c>
      <c r="K378" s="70"/>
      <c r="L378" s="70"/>
      <c r="M378" s="70"/>
      <c r="N378" s="19">
        <f t="shared" si="158"/>
        <v>0</v>
      </c>
      <c r="O378" s="70"/>
      <c r="P378" s="70"/>
      <c r="Q378" s="70"/>
      <c r="R378" s="19">
        <f t="shared" si="159"/>
        <v>0</v>
      </c>
    </row>
    <row r="379" spans="1:18" s="1" customFormat="1" ht="21" hidden="1" x14ac:dyDescent="0.35">
      <c r="A379" s="18" t="s">
        <v>43</v>
      </c>
      <c r="B379" s="19">
        <f t="shared" si="155"/>
        <v>0</v>
      </c>
      <c r="C379" s="70"/>
      <c r="D379" s="70"/>
      <c r="E379" s="70"/>
      <c r="F379" s="19">
        <f t="shared" si="156"/>
        <v>0</v>
      </c>
      <c r="G379" s="70"/>
      <c r="H379" s="70"/>
      <c r="I379" s="70"/>
      <c r="J379" s="19">
        <f t="shared" si="157"/>
        <v>0</v>
      </c>
      <c r="K379" s="70"/>
      <c r="L379" s="70"/>
      <c r="M379" s="70"/>
      <c r="N379" s="19">
        <f t="shared" si="158"/>
        <v>0</v>
      </c>
      <c r="O379" s="70"/>
      <c r="P379" s="70"/>
      <c r="Q379" s="70"/>
      <c r="R379" s="19">
        <f t="shared" si="159"/>
        <v>0</v>
      </c>
    </row>
    <row r="380" spans="1:18" s="1" customFormat="1" ht="21" hidden="1" x14ac:dyDescent="0.35">
      <c r="A380" s="18" t="s">
        <v>42</v>
      </c>
      <c r="B380" s="19">
        <f t="shared" si="155"/>
        <v>0</v>
      </c>
      <c r="C380" s="70"/>
      <c r="D380" s="70"/>
      <c r="E380" s="70"/>
      <c r="F380" s="19">
        <f t="shared" si="156"/>
        <v>0</v>
      </c>
      <c r="G380" s="70"/>
      <c r="H380" s="70"/>
      <c r="I380" s="70"/>
      <c r="J380" s="19">
        <f t="shared" si="157"/>
        <v>0</v>
      </c>
      <c r="K380" s="70"/>
      <c r="L380" s="70"/>
      <c r="M380" s="70"/>
      <c r="N380" s="19">
        <f t="shared" si="158"/>
        <v>0</v>
      </c>
      <c r="O380" s="70"/>
      <c r="P380" s="70"/>
      <c r="Q380" s="70"/>
      <c r="R380" s="19">
        <f t="shared" si="159"/>
        <v>0</v>
      </c>
    </row>
    <row r="381" spans="1:18" s="1" customFormat="1" ht="21" hidden="1" x14ac:dyDescent="0.35">
      <c r="A381" s="18" t="s">
        <v>41</v>
      </c>
      <c r="B381" s="19">
        <f t="shared" si="155"/>
        <v>0</v>
      </c>
      <c r="C381" s="70"/>
      <c r="D381" s="70"/>
      <c r="E381" s="70"/>
      <c r="F381" s="19">
        <f t="shared" si="156"/>
        <v>0</v>
      </c>
      <c r="G381" s="70"/>
      <c r="H381" s="70"/>
      <c r="I381" s="70"/>
      <c r="J381" s="19">
        <f t="shared" si="157"/>
        <v>0</v>
      </c>
      <c r="K381" s="70"/>
      <c r="L381" s="70"/>
      <c r="M381" s="70"/>
      <c r="N381" s="19">
        <f t="shared" si="158"/>
        <v>0</v>
      </c>
      <c r="O381" s="70"/>
      <c r="P381" s="70"/>
      <c r="Q381" s="70"/>
      <c r="R381" s="19">
        <f t="shared" si="159"/>
        <v>0</v>
      </c>
    </row>
    <row r="382" spans="1:18" s="1" customFormat="1" ht="21" hidden="1" x14ac:dyDescent="0.35">
      <c r="A382" s="18" t="s">
        <v>40</v>
      </c>
      <c r="B382" s="19">
        <f t="shared" si="155"/>
        <v>0</v>
      </c>
      <c r="C382" s="70"/>
      <c r="D382" s="70"/>
      <c r="E382" s="70"/>
      <c r="F382" s="19">
        <f t="shared" si="156"/>
        <v>0</v>
      </c>
      <c r="G382" s="70"/>
      <c r="H382" s="70"/>
      <c r="I382" s="70"/>
      <c r="J382" s="19">
        <f t="shared" si="157"/>
        <v>0</v>
      </c>
      <c r="K382" s="70"/>
      <c r="L382" s="70"/>
      <c r="M382" s="70"/>
      <c r="N382" s="19">
        <f t="shared" si="158"/>
        <v>0</v>
      </c>
      <c r="O382" s="70"/>
      <c r="P382" s="70"/>
      <c r="Q382" s="70"/>
      <c r="R382" s="19">
        <f t="shared" si="159"/>
        <v>0</v>
      </c>
    </row>
    <row r="383" spans="1:18" s="1" customFormat="1" ht="21" hidden="1" x14ac:dyDescent="0.35">
      <c r="A383" s="18" t="s">
        <v>39</v>
      </c>
      <c r="B383" s="19">
        <f t="shared" si="155"/>
        <v>0</v>
      </c>
      <c r="C383" s="70"/>
      <c r="D383" s="70"/>
      <c r="E383" s="70"/>
      <c r="F383" s="19">
        <f t="shared" si="156"/>
        <v>0</v>
      </c>
      <c r="G383" s="70"/>
      <c r="H383" s="70"/>
      <c r="I383" s="70"/>
      <c r="J383" s="19">
        <f t="shared" si="157"/>
        <v>0</v>
      </c>
      <c r="K383" s="70"/>
      <c r="L383" s="70"/>
      <c r="M383" s="70"/>
      <c r="N383" s="19">
        <f t="shared" si="158"/>
        <v>0</v>
      </c>
      <c r="O383" s="70"/>
      <c r="P383" s="70"/>
      <c r="Q383" s="70"/>
      <c r="R383" s="19">
        <f t="shared" si="159"/>
        <v>0</v>
      </c>
    </row>
    <row r="384" spans="1:18" s="1" customFormat="1" ht="21" hidden="1" x14ac:dyDescent="0.35">
      <c r="A384" s="56" t="s">
        <v>38</v>
      </c>
      <c r="B384" s="19">
        <f t="shared" ref="B384:R384" si="160">SUM(B385:B396)</f>
        <v>3600</v>
      </c>
      <c r="C384" s="19">
        <f t="shared" si="160"/>
        <v>3600</v>
      </c>
      <c r="D384" s="19">
        <f t="shared" si="160"/>
        <v>0</v>
      </c>
      <c r="E384" s="19">
        <f t="shared" si="160"/>
        <v>0</v>
      </c>
      <c r="F384" s="19">
        <f t="shared" si="160"/>
        <v>3600</v>
      </c>
      <c r="G384" s="19">
        <f t="shared" si="160"/>
        <v>0</v>
      </c>
      <c r="H384" s="19">
        <f t="shared" si="160"/>
        <v>0</v>
      </c>
      <c r="I384" s="19">
        <f t="shared" si="160"/>
        <v>0</v>
      </c>
      <c r="J384" s="19">
        <f t="shared" si="160"/>
        <v>0</v>
      </c>
      <c r="K384" s="19">
        <f t="shared" si="160"/>
        <v>0</v>
      </c>
      <c r="L384" s="19">
        <f t="shared" si="160"/>
        <v>0</v>
      </c>
      <c r="M384" s="19">
        <f t="shared" si="160"/>
        <v>0</v>
      </c>
      <c r="N384" s="19">
        <f t="shared" si="160"/>
        <v>0</v>
      </c>
      <c r="O384" s="19">
        <f t="shared" si="160"/>
        <v>0</v>
      </c>
      <c r="P384" s="19">
        <f t="shared" si="160"/>
        <v>0</v>
      </c>
      <c r="Q384" s="19">
        <f t="shared" si="160"/>
        <v>0</v>
      </c>
      <c r="R384" s="19">
        <f t="shared" si="160"/>
        <v>0</v>
      </c>
    </row>
    <row r="385" spans="1:18" s="1" customFormat="1" ht="21" x14ac:dyDescent="0.35">
      <c r="A385" s="18" t="s">
        <v>37</v>
      </c>
      <c r="B385" s="19">
        <f t="shared" ref="B385:B396" si="161">SUM(F385+J385+N385+R385)</f>
        <v>3600</v>
      </c>
      <c r="C385" s="70">
        <v>3600</v>
      </c>
      <c r="D385" s="70"/>
      <c r="E385" s="70"/>
      <c r="F385" s="19">
        <f t="shared" ref="F385:F396" si="162">SUM(C385:E385)</f>
        <v>3600</v>
      </c>
      <c r="G385" s="70">
        <v>0</v>
      </c>
      <c r="H385" s="70"/>
      <c r="I385" s="70"/>
      <c r="J385" s="19">
        <f t="shared" ref="J385:J396" si="163">SUM(G385:I385)</f>
        <v>0</v>
      </c>
      <c r="K385" s="70">
        <v>0</v>
      </c>
      <c r="L385" s="70"/>
      <c r="M385" s="70"/>
      <c r="N385" s="19">
        <f t="shared" ref="N385:N396" si="164">SUM(K385:M385)</f>
        <v>0</v>
      </c>
      <c r="O385" s="70">
        <v>0</v>
      </c>
      <c r="P385" s="70"/>
      <c r="Q385" s="70"/>
      <c r="R385" s="19">
        <f t="shared" ref="R385:R396" si="165">SUM(O385:Q385)</f>
        <v>0</v>
      </c>
    </row>
    <row r="386" spans="1:18" s="1" customFormat="1" ht="21" hidden="1" x14ac:dyDescent="0.35">
      <c r="A386" s="18" t="s">
        <v>36</v>
      </c>
      <c r="B386" s="19">
        <f t="shared" si="161"/>
        <v>0</v>
      </c>
      <c r="C386" s="70"/>
      <c r="D386" s="70"/>
      <c r="E386" s="70"/>
      <c r="F386" s="19">
        <f t="shared" si="162"/>
        <v>0</v>
      </c>
      <c r="G386" s="70"/>
      <c r="H386" s="70"/>
      <c r="I386" s="70"/>
      <c r="J386" s="19">
        <f t="shared" si="163"/>
        <v>0</v>
      </c>
      <c r="K386" s="70"/>
      <c r="L386" s="70"/>
      <c r="M386" s="70"/>
      <c r="N386" s="19">
        <f t="shared" si="164"/>
        <v>0</v>
      </c>
      <c r="O386" s="70"/>
      <c r="P386" s="70"/>
      <c r="Q386" s="70"/>
      <c r="R386" s="19">
        <f t="shared" si="165"/>
        <v>0</v>
      </c>
    </row>
    <row r="387" spans="1:18" s="1" customFormat="1" ht="21" hidden="1" x14ac:dyDescent="0.35">
      <c r="A387" s="18" t="s">
        <v>35</v>
      </c>
      <c r="B387" s="19">
        <f t="shared" si="161"/>
        <v>0</v>
      </c>
      <c r="C387" s="70"/>
      <c r="D387" s="70"/>
      <c r="E387" s="70"/>
      <c r="F387" s="19">
        <f t="shared" si="162"/>
        <v>0</v>
      </c>
      <c r="G387" s="70"/>
      <c r="H387" s="70"/>
      <c r="I387" s="70"/>
      <c r="J387" s="19">
        <f t="shared" si="163"/>
        <v>0</v>
      </c>
      <c r="K387" s="70"/>
      <c r="L387" s="70"/>
      <c r="M387" s="70"/>
      <c r="N387" s="19">
        <f t="shared" si="164"/>
        <v>0</v>
      </c>
      <c r="O387" s="70"/>
      <c r="P387" s="70"/>
      <c r="Q387" s="70"/>
      <c r="R387" s="19">
        <f t="shared" si="165"/>
        <v>0</v>
      </c>
    </row>
    <row r="388" spans="1:18" s="1" customFormat="1" ht="21" hidden="1" x14ac:dyDescent="0.35">
      <c r="A388" s="18" t="s">
        <v>34</v>
      </c>
      <c r="B388" s="19">
        <f t="shared" si="161"/>
        <v>0</v>
      </c>
      <c r="C388" s="70"/>
      <c r="D388" s="70"/>
      <c r="E388" s="70"/>
      <c r="F388" s="19">
        <f t="shared" si="162"/>
        <v>0</v>
      </c>
      <c r="G388" s="70"/>
      <c r="H388" s="70"/>
      <c r="I388" s="70"/>
      <c r="J388" s="19">
        <f t="shared" si="163"/>
        <v>0</v>
      </c>
      <c r="K388" s="70"/>
      <c r="L388" s="70"/>
      <c r="M388" s="70"/>
      <c r="N388" s="19">
        <f t="shared" si="164"/>
        <v>0</v>
      </c>
      <c r="O388" s="70"/>
      <c r="P388" s="70"/>
      <c r="Q388" s="70"/>
      <c r="R388" s="19">
        <f t="shared" si="165"/>
        <v>0</v>
      </c>
    </row>
    <row r="389" spans="1:18" s="1" customFormat="1" ht="21" hidden="1" x14ac:dyDescent="0.35">
      <c r="A389" s="18" t="s">
        <v>33</v>
      </c>
      <c r="B389" s="19">
        <f t="shared" si="161"/>
        <v>0</v>
      </c>
      <c r="C389" s="70"/>
      <c r="D389" s="70"/>
      <c r="E389" s="70"/>
      <c r="F389" s="19">
        <f t="shared" si="162"/>
        <v>0</v>
      </c>
      <c r="G389" s="70"/>
      <c r="H389" s="70"/>
      <c r="I389" s="70"/>
      <c r="J389" s="19">
        <f t="shared" si="163"/>
        <v>0</v>
      </c>
      <c r="K389" s="70"/>
      <c r="L389" s="70"/>
      <c r="M389" s="70"/>
      <c r="N389" s="19">
        <f t="shared" si="164"/>
        <v>0</v>
      </c>
      <c r="O389" s="70"/>
      <c r="P389" s="70"/>
      <c r="Q389" s="70"/>
      <c r="R389" s="19">
        <f t="shared" si="165"/>
        <v>0</v>
      </c>
    </row>
    <row r="390" spans="1:18" s="1" customFormat="1" ht="21" hidden="1" x14ac:dyDescent="0.35">
      <c r="A390" s="18" t="s">
        <v>32</v>
      </c>
      <c r="B390" s="19">
        <f t="shared" si="161"/>
        <v>0</v>
      </c>
      <c r="C390" s="70"/>
      <c r="D390" s="70"/>
      <c r="E390" s="70"/>
      <c r="F390" s="19">
        <f t="shared" si="162"/>
        <v>0</v>
      </c>
      <c r="G390" s="70"/>
      <c r="H390" s="70"/>
      <c r="I390" s="70"/>
      <c r="J390" s="19">
        <f t="shared" si="163"/>
        <v>0</v>
      </c>
      <c r="K390" s="70"/>
      <c r="L390" s="70"/>
      <c r="M390" s="70"/>
      <c r="N390" s="19">
        <f t="shared" si="164"/>
        <v>0</v>
      </c>
      <c r="O390" s="70"/>
      <c r="P390" s="70"/>
      <c r="Q390" s="70"/>
      <c r="R390" s="19">
        <f t="shared" si="165"/>
        <v>0</v>
      </c>
    </row>
    <row r="391" spans="1:18" s="1" customFormat="1" ht="21" hidden="1" x14ac:dyDescent="0.35">
      <c r="A391" s="18" t="s">
        <v>31</v>
      </c>
      <c r="B391" s="19">
        <f t="shared" si="161"/>
        <v>0</v>
      </c>
      <c r="C391" s="70"/>
      <c r="D391" s="70"/>
      <c r="E391" s="70"/>
      <c r="F391" s="19">
        <f t="shared" si="162"/>
        <v>0</v>
      </c>
      <c r="G391" s="70"/>
      <c r="H391" s="70"/>
      <c r="I391" s="70"/>
      <c r="J391" s="19">
        <f t="shared" si="163"/>
        <v>0</v>
      </c>
      <c r="K391" s="70"/>
      <c r="L391" s="70"/>
      <c r="M391" s="70"/>
      <c r="N391" s="19">
        <f t="shared" si="164"/>
        <v>0</v>
      </c>
      <c r="O391" s="70"/>
      <c r="P391" s="70"/>
      <c r="Q391" s="70"/>
      <c r="R391" s="19">
        <f t="shared" si="165"/>
        <v>0</v>
      </c>
    </row>
    <row r="392" spans="1:18" s="1" customFormat="1" ht="21" hidden="1" x14ac:dyDescent="0.35">
      <c r="A392" s="18" t="s">
        <v>30</v>
      </c>
      <c r="B392" s="19">
        <f t="shared" si="161"/>
        <v>0</v>
      </c>
      <c r="C392" s="70"/>
      <c r="D392" s="70"/>
      <c r="E392" s="70"/>
      <c r="F392" s="19">
        <f t="shared" si="162"/>
        <v>0</v>
      </c>
      <c r="G392" s="70"/>
      <c r="H392" s="70"/>
      <c r="I392" s="70"/>
      <c r="J392" s="19">
        <f t="shared" si="163"/>
        <v>0</v>
      </c>
      <c r="K392" s="70"/>
      <c r="L392" s="70"/>
      <c r="M392" s="70"/>
      <c r="N392" s="19">
        <f t="shared" si="164"/>
        <v>0</v>
      </c>
      <c r="O392" s="70"/>
      <c r="P392" s="70"/>
      <c r="Q392" s="70"/>
      <c r="R392" s="19">
        <f t="shared" si="165"/>
        <v>0</v>
      </c>
    </row>
    <row r="393" spans="1:18" s="1" customFormat="1" ht="21" hidden="1" x14ac:dyDescent="0.35">
      <c r="A393" s="18" t="s">
        <v>29</v>
      </c>
      <c r="B393" s="19">
        <f t="shared" si="161"/>
        <v>0</v>
      </c>
      <c r="C393" s="70"/>
      <c r="D393" s="70"/>
      <c r="E393" s="70"/>
      <c r="F393" s="19">
        <f t="shared" si="162"/>
        <v>0</v>
      </c>
      <c r="G393" s="70"/>
      <c r="H393" s="70"/>
      <c r="I393" s="70"/>
      <c r="J393" s="19">
        <f t="shared" si="163"/>
        <v>0</v>
      </c>
      <c r="K393" s="70"/>
      <c r="L393" s="70"/>
      <c r="M393" s="70"/>
      <c r="N393" s="19">
        <f t="shared" si="164"/>
        <v>0</v>
      </c>
      <c r="O393" s="70"/>
      <c r="P393" s="70"/>
      <c r="Q393" s="70"/>
      <c r="R393" s="19">
        <f t="shared" si="165"/>
        <v>0</v>
      </c>
    </row>
    <row r="394" spans="1:18" s="1" customFormat="1" ht="21" hidden="1" x14ac:dyDescent="0.35">
      <c r="A394" s="18" t="s">
        <v>28</v>
      </c>
      <c r="B394" s="19">
        <f t="shared" si="161"/>
        <v>0</v>
      </c>
      <c r="C394" s="70"/>
      <c r="D394" s="70"/>
      <c r="E394" s="70"/>
      <c r="F394" s="19">
        <f t="shared" si="162"/>
        <v>0</v>
      </c>
      <c r="G394" s="70"/>
      <c r="H394" s="70"/>
      <c r="I394" s="70"/>
      <c r="J394" s="19">
        <f t="shared" si="163"/>
        <v>0</v>
      </c>
      <c r="K394" s="70"/>
      <c r="L394" s="70"/>
      <c r="M394" s="70"/>
      <c r="N394" s="19">
        <f t="shared" si="164"/>
        <v>0</v>
      </c>
      <c r="O394" s="70"/>
      <c r="P394" s="70"/>
      <c r="Q394" s="70"/>
      <c r="R394" s="19">
        <f t="shared" si="165"/>
        <v>0</v>
      </c>
    </row>
    <row r="395" spans="1:18" s="1" customFormat="1" ht="21" hidden="1" x14ac:dyDescent="0.35">
      <c r="A395" s="18" t="s">
        <v>27</v>
      </c>
      <c r="B395" s="19">
        <f t="shared" si="161"/>
        <v>0</v>
      </c>
      <c r="C395" s="70"/>
      <c r="D395" s="70"/>
      <c r="E395" s="70"/>
      <c r="F395" s="19">
        <f t="shared" si="162"/>
        <v>0</v>
      </c>
      <c r="G395" s="70"/>
      <c r="H395" s="70"/>
      <c r="I395" s="70"/>
      <c r="J395" s="19">
        <f t="shared" si="163"/>
        <v>0</v>
      </c>
      <c r="K395" s="70"/>
      <c r="L395" s="70"/>
      <c r="M395" s="70"/>
      <c r="N395" s="19">
        <f t="shared" si="164"/>
        <v>0</v>
      </c>
      <c r="O395" s="70"/>
      <c r="P395" s="70"/>
      <c r="Q395" s="70"/>
      <c r="R395" s="19">
        <f t="shared" si="165"/>
        <v>0</v>
      </c>
    </row>
    <row r="396" spans="1:18" s="1" customFormat="1" ht="21" hidden="1" x14ac:dyDescent="0.35">
      <c r="A396" s="18" t="s">
        <v>26</v>
      </c>
      <c r="B396" s="19">
        <f t="shared" si="161"/>
        <v>0</v>
      </c>
      <c r="C396" s="70"/>
      <c r="D396" s="70"/>
      <c r="E396" s="70"/>
      <c r="F396" s="19">
        <f t="shared" si="162"/>
        <v>0</v>
      </c>
      <c r="G396" s="70"/>
      <c r="H396" s="70"/>
      <c r="I396" s="70"/>
      <c r="J396" s="19">
        <f t="shared" si="163"/>
        <v>0</v>
      </c>
      <c r="K396" s="70"/>
      <c r="L396" s="70"/>
      <c r="M396" s="70"/>
      <c r="N396" s="19">
        <f t="shared" si="164"/>
        <v>0</v>
      </c>
      <c r="O396" s="70"/>
      <c r="P396" s="70"/>
      <c r="Q396" s="70"/>
      <c r="R396" s="19">
        <f t="shared" si="165"/>
        <v>0</v>
      </c>
    </row>
    <row r="397" spans="1:18" s="1" customFormat="1" ht="21" hidden="1" x14ac:dyDescent="0.35">
      <c r="A397" s="56" t="s">
        <v>25</v>
      </c>
      <c r="B397" s="19">
        <f t="shared" ref="B397:R397" si="166">SUM(B398:B411)</f>
        <v>29500</v>
      </c>
      <c r="C397" s="19">
        <f t="shared" si="166"/>
        <v>6175</v>
      </c>
      <c r="D397" s="19">
        <f t="shared" si="166"/>
        <v>0</v>
      </c>
      <c r="E397" s="19">
        <f t="shared" si="166"/>
        <v>0</v>
      </c>
      <c r="F397" s="19">
        <f t="shared" si="166"/>
        <v>6175</v>
      </c>
      <c r="G397" s="19">
        <f t="shared" si="166"/>
        <v>18325</v>
      </c>
      <c r="H397" s="19">
        <f t="shared" si="166"/>
        <v>0</v>
      </c>
      <c r="I397" s="19">
        <f t="shared" si="166"/>
        <v>0</v>
      </c>
      <c r="J397" s="19">
        <f t="shared" si="166"/>
        <v>18325</v>
      </c>
      <c r="K397" s="19">
        <f t="shared" si="166"/>
        <v>5000</v>
      </c>
      <c r="L397" s="19">
        <f t="shared" si="166"/>
        <v>0</v>
      </c>
      <c r="M397" s="19">
        <f t="shared" si="166"/>
        <v>0</v>
      </c>
      <c r="N397" s="19">
        <f t="shared" si="166"/>
        <v>5000</v>
      </c>
      <c r="O397" s="19">
        <f t="shared" si="166"/>
        <v>0</v>
      </c>
      <c r="P397" s="19">
        <f t="shared" si="166"/>
        <v>0</v>
      </c>
      <c r="Q397" s="19">
        <f t="shared" si="166"/>
        <v>0</v>
      </c>
      <c r="R397" s="19">
        <f t="shared" si="166"/>
        <v>0</v>
      </c>
    </row>
    <row r="398" spans="1:18" s="1" customFormat="1" ht="21" x14ac:dyDescent="0.35">
      <c r="A398" s="18" t="s">
        <v>24</v>
      </c>
      <c r="B398" s="19">
        <f t="shared" ref="B398:B411" si="167">SUM(F398+J398+N398+R398)</f>
        <v>2375</v>
      </c>
      <c r="C398" s="70">
        <v>2375</v>
      </c>
      <c r="D398" s="70"/>
      <c r="E398" s="70"/>
      <c r="F398" s="19">
        <f t="shared" ref="F398:F411" si="168">SUM(C398:E398)</f>
        <v>2375</v>
      </c>
      <c r="G398" s="70">
        <v>0</v>
      </c>
      <c r="H398" s="70"/>
      <c r="I398" s="70"/>
      <c r="J398" s="19">
        <f t="shared" ref="J398:J411" si="169">SUM(G398:I398)</f>
        <v>0</v>
      </c>
      <c r="K398" s="70">
        <v>0</v>
      </c>
      <c r="L398" s="70"/>
      <c r="M398" s="70"/>
      <c r="N398" s="19">
        <f t="shared" ref="N398:N411" si="170">SUM(K398:M398)</f>
        <v>0</v>
      </c>
      <c r="O398" s="70">
        <v>0</v>
      </c>
      <c r="P398" s="70"/>
      <c r="Q398" s="70"/>
      <c r="R398" s="19">
        <f t="shared" ref="R398:R411" si="171">SUM(O398:Q398)</f>
        <v>0</v>
      </c>
    </row>
    <row r="399" spans="1:18" s="1" customFormat="1" ht="21" x14ac:dyDescent="0.35">
      <c r="A399" s="18" t="s">
        <v>23</v>
      </c>
      <c r="B399" s="19">
        <f t="shared" si="167"/>
        <v>3800</v>
      </c>
      <c r="C399" s="70">
        <v>3800</v>
      </c>
      <c r="D399" s="70"/>
      <c r="E399" s="70"/>
      <c r="F399" s="19">
        <f t="shared" si="168"/>
        <v>3800</v>
      </c>
      <c r="G399" s="76"/>
      <c r="H399" s="70"/>
      <c r="I399" s="70"/>
      <c r="J399" s="19">
        <f t="shared" si="169"/>
        <v>0</v>
      </c>
      <c r="K399" s="70"/>
      <c r="L399" s="70"/>
      <c r="M399" s="70"/>
      <c r="N399" s="19">
        <f t="shared" si="170"/>
        <v>0</v>
      </c>
      <c r="O399" s="70"/>
      <c r="P399" s="70"/>
      <c r="Q399" s="70"/>
      <c r="R399" s="19">
        <f t="shared" si="171"/>
        <v>0</v>
      </c>
    </row>
    <row r="400" spans="1:18" s="1" customFormat="1" ht="21" hidden="1" x14ac:dyDescent="0.35">
      <c r="A400" s="18" t="s">
        <v>22</v>
      </c>
      <c r="B400" s="19">
        <f t="shared" si="167"/>
        <v>0</v>
      </c>
      <c r="C400" s="70"/>
      <c r="D400" s="70"/>
      <c r="E400" s="70"/>
      <c r="F400" s="19">
        <f t="shared" si="168"/>
        <v>0</v>
      </c>
      <c r="G400" s="76"/>
      <c r="H400" s="70"/>
      <c r="I400" s="70"/>
      <c r="J400" s="19">
        <f t="shared" si="169"/>
        <v>0</v>
      </c>
      <c r="K400" s="70"/>
      <c r="L400" s="70"/>
      <c r="M400" s="70"/>
      <c r="N400" s="19">
        <f t="shared" si="170"/>
        <v>0</v>
      </c>
      <c r="O400" s="70"/>
      <c r="P400" s="70"/>
      <c r="Q400" s="70"/>
      <c r="R400" s="19">
        <f t="shared" si="171"/>
        <v>0</v>
      </c>
    </row>
    <row r="401" spans="1:18" s="1" customFormat="1" ht="21" hidden="1" x14ac:dyDescent="0.35">
      <c r="A401" s="18" t="s">
        <v>21</v>
      </c>
      <c r="B401" s="19">
        <f t="shared" si="167"/>
        <v>0</v>
      </c>
      <c r="C401" s="70"/>
      <c r="D401" s="70"/>
      <c r="E401" s="70"/>
      <c r="F401" s="19">
        <f t="shared" si="168"/>
        <v>0</v>
      </c>
      <c r="G401" s="70"/>
      <c r="H401" s="70"/>
      <c r="I401" s="70"/>
      <c r="J401" s="19">
        <f t="shared" si="169"/>
        <v>0</v>
      </c>
      <c r="K401" s="70"/>
      <c r="L401" s="70"/>
      <c r="M401" s="70"/>
      <c r="N401" s="19">
        <f t="shared" si="170"/>
        <v>0</v>
      </c>
      <c r="O401" s="70"/>
      <c r="P401" s="70"/>
      <c r="Q401" s="70"/>
      <c r="R401" s="19">
        <f t="shared" si="171"/>
        <v>0</v>
      </c>
    </row>
    <row r="402" spans="1:18" s="1" customFormat="1" ht="21" hidden="1" x14ac:dyDescent="0.35">
      <c r="A402" s="18" t="s">
        <v>20</v>
      </c>
      <c r="B402" s="19">
        <f t="shared" si="167"/>
        <v>0</v>
      </c>
      <c r="C402" s="70"/>
      <c r="D402" s="70"/>
      <c r="E402" s="70"/>
      <c r="F402" s="19">
        <f t="shared" si="168"/>
        <v>0</v>
      </c>
      <c r="G402" s="70"/>
      <c r="H402" s="70"/>
      <c r="I402" s="70"/>
      <c r="J402" s="19">
        <f t="shared" si="169"/>
        <v>0</v>
      </c>
      <c r="K402" s="70"/>
      <c r="L402" s="70"/>
      <c r="M402" s="70"/>
      <c r="N402" s="19">
        <f t="shared" si="170"/>
        <v>0</v>
      </c>
      <c r="O402" s="70"/>
      <c r="P402" s="70"/>
      <c r="Q402" s="70"/>
      <c r="R402" s="19">
        <f t="shared" si="171"/>
        <v>0</v>
      </c>
    </row>
    <row r="403" spans="1:18" s="1" customFormat="1" ht="21" hidden="1" x14ac:dyDescent="0.35">
      <c r="A403" s="18" t="s">
        <v>19</v>
      </c>
      <c r="B403" s="19">
        <f t="shared" si="167"/>
        <v>0</v>
      </c>
      <c r="C403" s="70"/>
      <c r="D403" s="70"/>
      <c r="E403" s="70"/>
      <c r="F403" s="19">
        <f t="shared" si="168"/>
        <v>0</v>
      </c>
      <c r="G403" s="70"/>
      <c r="H403" s="70"/>
      <c r="I403" s="70"/>
      <c r="J403" s="19">
        <f t="shared" si="169"/>
        <v>0</v>
      </c>
      <c r="K403" s="70"/>
      <c r="L403" s="70"/>
      <c r="M403" s="70"/>
      <c r="N403" s="19">
        <f t="shared" si="170"/>
        <v>0</v>
      </c>
      <c r="O403" s="70"/>
      <c r="P403" s="70"/>
      <c r="Q403" s="70"/>
      <c r="R403" s="19">
        <f t="shared" si="171"/>
        <v>0</v>
      </c>
    </row>
    <row r="404" spans="1:18" s="1" customFormat="1" ht="21" hidden="1" x14ac:dyDescent="0.35">
      <c r="A404" s="18" t="s">
        <v>18</v>
      </c>
      <c r="B404" s="19">
        <f t="shared" si="167"/>
        <v>0</v>
      </c>
      <c r="C404" s="70"/>
      <c r="D404" s="70"/>
      <c r="E404" s="70"/>
      <c r="F404" s="19">
        <f t="shared" si="168"/>
        <v>0</v>
      </c>
      <c r="G404" s="70"/>
      <c r="H404" s="70"/>
      <c r="I404" s="70"/>
      <c r="J404" s="19">
        <f t="shared" si="169"/>
        <v>0</v>
      </c>
      <c r="K404" s="70"/>
      <c r="L404" s="70"/>
      <c r="M404" s="70"/>
      <c r="N404" s="19">
        <f t="shared" si="170"/>
        <v>0</v>
      </c>
      <c r="O404" s="70"/>
      <c r="P404" s="70"/>
      <c r="Q404" s="70"/>
      <c r="R404" s="19">
        <f t="shared" si="171"/>
        <v>0</v>
      </c>
    </row>
    <row r="405" spans="1:18" s="1" customFormat="1" ht="21" x14ac:dyDescent="0.35">
      <c r="A405" s="18" t="s">
        <v>17</v>
      </c>
      <c r="B405" s="19">
        <f t="shared" si="167"/>
        <v>20000</v>
      </c>
      <c r="C405" s="70"/>
      <c r="D405" s="70"/>
      <c r="E405" s="70"/>
      <c r="F405" s="19">
        <f t="shared" si="168"/>
        <v>0</v>
      </c>
      <c r="G405" s="70">
        <v>15000</v>
      </c>
      <c r="H405" s="70"/>
      <c r="I405" s="70"/>
      <c r="J405" s="19">
        <f t="shared" si="169"/>
        <v>15000</v>
      </c>
      <c r="K405" s="70">
        <v>5000</v>
      </c>
      <c r="L405" s="70"/>
      <c r="M405" s="70"/>
      <c r="N405" s="19">
        <f t="shared" si="170"/>
        <v>5000</v>
      </c>
      <c r="O405" s="70">
        <v>0</v>
      </c>
      <c r="P405" s="70"/>
      <c r="Q405" s="70"/>
      <c r="R405" s="19">
        <f t="shared" si="171"/>
        <v>0</v>
      </c>
    </row>
    <row r="406" spans="1:18" s="1" customFormat="1" ht="21" hidden="1" x14ac:dyDescent="0.35">
      <c r="A406" s="18" t="s">
        <v>16</v>
      </c>
      <c r="B406" s="19">
        <f t="shared" si="167"/>
        <v>0</v>
      </c>
      <c r="C406" s="70"/>
      <c r="D406" s="70"/>
      <c r="E406" s="70"/>
      <c r="F406" s="19">
        <f t="shared" si="168"/>
        <v>0</v>
      </c>
      <c r="G406" s="76"/>
      <c r="H406" s="70"/>
      <c r="I406" s="70"/>
      <c r="J406" s="19">
        <f t="shared" si="169"/>
        <v>0</v>
      </c>
      <c r="K406" s="70"/>
      <c r="L406" s="70"/>
      <c r="M406" s="70"/>
      <c r="N406" s="19">
        <f t="shared" si="170"/>
        <v>0</v>
      </c>
      <c r="O406" s="70"/>
      <c r="P406" s="70"/>
      <c r="Q406" s="70"/>
      <c r="R406" s="19">
        <f t="shared" si="171"/>
        <v>0</v>
      </c>
    </row>
    <row r="407" spans="1:18" s="1" customFormat="1" ht="21" hidden="1" x14ac:dyDescent="0.35">
      <c r="A407" s="18" t="s">
        <v>15</v>
      </c>
      <c r="B407" s="19">
        <f t="shared" si="167"/>
        <v>0</v>
      </c>
      <c r="C407" s="70"/>
      <c r="D407" s="70"/>
      <c r="E407" s="70"/>
      <c r="F407" s="19">
        <f t="shared" si="168"/>
        <v>0</v>
      </c>
      <c r="G407" s="70"/>
      <c r="H407" s="70"/>
      <c r="I407" s="70"/>
      <c r="J407" s="19">
        <f t="shared" si="169"/>
        <v>0</v>
      </c>
      <c r="K407" s="70"/>
      <c r="L407" s="70"/>
      <c r="M407" s="70"/>
      <c r="N407" s="19">
        <f t="shared" si="170"/>
        <v>0</v>
      </c>
      <c r="O407" s="70"/>
      <c r="P407" s="70"/>
      <c r="Q407" s="70"/>
      <c r="R407" s="19">
        <f t="shared" si="171"/>
        <v>0</v>
      </c>
    </row>
    <row r="408" spans="1:18" s="1" customFormat="1" ht="21" hidden="1" x14ac:dyDescent="0.35">
      <c r="A408" s="18" t="s">
        <v>14</v>
      </c>
      <c r="B408" s="19">
        <f t="shared" si="167"/>
        <v>0</v>
      </c>
      <c r="C408" s="70"/>
      <c r="D408" s="70"/>
      <c r="E408" s="70"/>
      <c r="F408" s="19">
        <f t="shared" si="168"/>
        <v>0</v>
      </c>
      <c r="G408" s="70"/>
      <c r="H408" s="70"/>
      <c r="I408" s="70"/>
      <c r="J408" s="19">
        <f t="shared" si="169"/>
        <v>0</v>
      </c>
      <c r="K408" s="70"/>
      <c r="L408" s="70"/>
      <c r="M408" s="70"/>
      <c r="N408" s="19">
        <f t="shared" si="170"/>
        <v>0</v>
      </c>
      <c r="O408" s="70"/>
      <c r="P408" s="70"/>
      <c r="Q408" s="70"/>
      <c r="R408" s="19">
        <f t="shared" si="171"/>
        <v>0</v>
      </c>
    </row>
    <row r="409" spans="1:18" s="1" customFormat="1" ht="21" x14ac:dyDescent="0.35">
      <c r="A409" s="27" t="s">
        <v>13</v>
      </c>
      <c r="B409" s="28">
        <f t="shared" si="167"/>
        <v>3325</v>
      </c>
      <c r="C409" s="72"/>
      <c r="D409" s="72"/>
      <c r="E409" s="72"/>
      <c r="F409" s="28">
        <f t="shared" si="168"/>
        <v>0</v>
      </c>
      <c r="G409" s="72">
        <v>3325</v>
      </c>
      <c r="H409" s="72"/>
      <c r="I409" s="72"/>
      <c r="J409" s="28">
        <f t="shared" si="169"/>
        <v>3325</v>
      </c>
      <c r="K409" s="72">
        <v>0</v>
      </c>
      <c r="L409" s="72"/>
      <c r="M409" s="72"/>
      <c r="N409" s="28">
        <f t="shared" si="170"/>
        <v>0</v>
      </c>
      <c r="O409" s="72">
        <v>0</v>
      </c>
      <c r="P409" s="72"/>
      <c r="Q409" s="72"/>
      <c r="R409" s="28">
        <f t="shared" si="171"/>
        <v>0</v>
      </c>
    </row>
    <row r="410" spans="1:18" s="1" customFormat="1" ht="21" hidden="1" x14ac:dyDescent="0.35">
      <c r="A410" s="30" t="s">
        <v>12</v>
      </c>
      <c r="B410" s="31">
        <f t="shared" si="167"/>
        <v>0</v>
      </c>
      <c r="C410" s="73"/>
      <c r="D410" s="73"/>
      <c r="E410" s="73"/>
      <c r="F410" s="31">
        <f t="shared" si="168"/>
        <v>0</v>
      </c>
      <c r="G410" s="73"/>
      <c r="H410" s="73"/>
      <c r="I410" s="73"/>
      <c r="J410" s="31">
        <f t="shared" si="169"/>
        <v>0</v>
      </c>
      <c r="K410" s="73"/>
      <c r="L410" s="73"/>
      <c r="M410" s="73"/>
      <c r="N410" s="31">
        <f t="shared" si="170"/>
        <v>0</v>
      </c>
      <c r="O410" s="73"/>
      <c r="P410" s="73"/>
      <c r="Q410" s="73"/>
      <c r="R410" s="31">
        <f t="shared" si="171"/>
        <v>0</v>
      </c>
    </row>
    <row r="411" spans="1:18" s="1" customFormat="1" ht="21" hidden="1" x14ac:dyDescent="0.35">
      <c r="A411" s="18" t="s">
        <v>11</v>
      </c>
      <c r="B411" s="19">
        <f t="shared" si="167"/>
        <v>0</v>
      </c>
      <c r="C411" s="70"/>
      <c r="D411" s="70"/>
      <c r="E411" s="70"/>
      <c r="F411" s="19">
        <f t="shared" si="168"/>
        <v>0</v>
      </c>
      <c r="G411" s="70"/>
      <c r="H411" s="70"/>
      <c r="I411" s="70"/>
      <c r="J411" s="19">
        <f t="shared" si="169"/>
        <v>0</v>
      </c>
      <c r="K411" s="70"/>
      <c r="L411" s="70"/>
      <c r="M411" s="70"/>
      <c r="N411" s="19">
        <f t="shared" si="170"/>
        <v>0</v>
      </c>
      <c r="O411" s="70"/>
      <c r="P411" s="70"/>
      <c r="Q411" s="70"/>
      <c r="R411" s="19">
        <f t="shared" si="171"/>
        <v>0</v>
      </c>
    </row>
    <row r="412" spans="1:18" s="1" customFormat="1" ht="21" hidden="1" x14ac:dyDescent="0.35">
      <c r="A412" s="56" t="s">
        <v>10</v>
      </c>
      <c r="B412" s="19">
        <f t="shared" ref="B412:R412" si="172">SUM(B413:B417)</f>
        <v>0</v>
      </c>
      <c r="C412" s="19">
        <f t="shared" si="172"/>
        <v>0</v>
      </c>
      <c r="D412" s="19">
        <f t="shared" si="172"/>
        <v>0</v>
      </c>
      <c r="E412" s="19">
        <f t="shared" si="172"/>
        <v>0</v>
      </c>
      <c r="F412" s="19">
        <f t="shared" si="172"/>
        <v>0</v>
      </c>
      <c r="G412" s="19">
        <f t="shared" si="172"/>
        <v>0</v>
      </c>
      <c r="H412" s="19">
        <f t="shared" si="172"/>
        <v>0</v>
      </c>
      <c r="I412" s="19">
        <f t="shared" si="172"/>
        <v>0</v>
      </c>
      <c r="J412" s="19">
        <f t="shared" si="172"/>
        <v>0</v>
      </c>
      <c r="K412" s="19">
        <f t="shared" si="172"/>
        <v>0</v>
      </c>
      <c r="L412" s="19">
        <f t="shared" si="172"/>
        <v>0</v>
      </c>
      <c r="M412" s="19">
        <f t="shared" si="172"/>
        <v>0</v>
      </c>
      <c r="N412" s="19">
        <f t="shared" si="172"/>
        <v>0</v>
      </c>
      <c r="O412" s="19">
        <f t="shared" si="172"/>
        <v>0</v>
      </c>
      <c r="P412" s="19">
        <f t="shared" si="172"/>
        <v>0</v>
      </c>
      <c r="Q412" s="19">
        <f t="shared" si="172"/>
        <v>0</v>
      </c>
      <c r="R412" s="19">
        <f t="shared" si="172"/>
        <v>0</v>
      </c>
    </row>
    <row r="413" spans="1:18" s="1" customFormat="1" ht="21" hidden="1" x14ac:dyDescent="0.35">
      <c r="A413" s="18" t="s">
        <v>9</v>
      </c>
      <c r="B413" s="19">
        <f>SUM(F413+J413+N413+R413)</f>
        <v>0</v>
      </c>
      <c r="C413" s="70"/>
      <c r="D413" s="70"/>
      <c r="E413" s="70"/>
      <c r="F413" s="19">
        <f>SUM(C413:E413)</f>
        <v>0</v>
      </c>
      <c r="G413" s="70"/>
      <c r="H413" s="70"/>
      <c r="I413" s="70"/>
      <c r="J413" s="19">
        <f>SUM(G413:I413)</f>
        <v>0</v>
      </c>
      <c r="K413" s="70"/>
      <c r="L413" s="70"/>
      <c r="M413" s="70"/>
      <c r="N413" s="19">
        <f>SUM(K413:M413)</f>
        <v>0</v>
      </c>
      <c r="O413" s="70"/>
      <c r="P413" s="70"/>
      <c r="Q413" s="70"/>
      <c r="R413" s="19">
        <f>SUM(O413:Q413)</f>
        <v>0</v>
      </c>
    </row>
    <row r="414" spans="1:18" s="1" customFormat="1" ht="21" hidden="1" x14ac:dyDescent="0.35">
      <c r="A414" s="18" t="s">
        <v>8</v>
      </c>
      <c r="B414" s="19">
        <f>SUM(F414+J414+N414+R414)</f>
        <v>0</v>
      </c>
      <c r="C414" s="70"/>
      <c r="D414" s="70"/>
      <c r="E414" s="70"/>
      <c r="F414" s="19">
        <f>SUM(C414:E414)</f>
        <v>0</v>
      </c>
      <c r="G414" s="70"/>
      <c r="H414" s="70"/>
      <c r="I414" s="70"/>
      <c r="J414" s="19">
        <f>SUM(G414:I414)</f>
        <v>0</v>
      </c>
      <c r="K414" s="70"/>
      <c r="L414" s="70"/>
      <c r="M414" s="70"/>
      <c r="N414" s="19">
        <f>SUM(K414:M414)</f>
        <v>0</v>
      </c>
      <c r="O414" s="70"/>
      <c r="P414" s="70"/>
      <c r="Q414" s="70"/>
      <c r="R414" s="19">
        <f>SUM(O414:Q414)</f>
        <v>0</v>
      </c>
    </row>
    <row r="415" spans="1:18" s="1" customFormat="1" ht="21" hidden="1" x14ac:dyDescent="0.35">
      <c r="A415" s="18" t="s">
        <v>7</v>
      </c>
      <c r="B415" s="19">
        <f>SUM(F415+J415+N415+R415)</f>
        <v>0</v>
      </c>
      <c r="C415" s="70"/>
      <c r="D415" s="70"/>
      <c r="E415" s="70"/>
      <c r="F415" s="19">
        <f>SUM(C415:E415)</f>
        <v>0</v>
      </c>
      <c r="G415" s="70"/>
      <c r="H415" s="70"/>
      <c r="I415" s="70"/>
      <c r="J415" s="19">
        <f>SUM(G415:I415)</f>
        <v>0</v>
      </c>
      <c r="K415" s="70"/>
      <c r="L415" s="70"/>
      <c r="M415" s="70"/>
      <c r="N415" s="19">
        <f>SUM(K415:M415)</f>
        <v>0</v>
      </c>
      <c r="O415" s="70"/>
      <c r="P415" s="70"/>
      <c r="Q415" s="70"/>
      <c r="R415" s="19">
        <f>SUM(O415:Q415)</f>
        <v>0</v>
      </c>
    </row>
    <row r="416" spans="1:18" s="1" customFormat="1" ht="21" hidden="1" x14ac:dyDescent="0.35">
      <c r="A416" s="18" t="s">
        <v>6</v>
      </c>
      <c r="B416" s="19">
        <f>SUM(F416+J416+N416+R416)</f>
        <v>0</v>
      </c>
      <c r="C416" s="70"/>
      <c r="D416" s="70"/>
      <c r="E416" s="70"/>
      <c r="F416" s="19">
        <f>SUM(C416:E416)</f>
        <v>0</v>
      </c>
      <c r="G416" s="70"/>
      <c r="H416" s="70"/>
      <c r="I416" s="70"/>
      <c r="J416" s="19">
        <f>SUM(G416:I416)</f>
        <v>0</v>
      </c>
      <c r="K416" s="70"/>
      <c r="L416" s="70"/>
      <c r="M416" s="70"/>
      <c r="N416" s="19">
        <f>SUM(K416:M416)</f>
        <v>0</v>
      </c>
      <c r="O416" s="70"/>
      <c r="P416" s="70"/>
      <c r="Q416" s="70"/>
      <c r="R416" s="19">
        <f>SUM(O416:Q416)</f>
        <v>0</v>
      </c>
    </row>
    <row r="417" spans="1:20" s="1" customFormat="1" ht="21" hidden="1" x14ac:dyDescent="0.35">
      <c r="A417" s="18" t="s">
        <v>5</v>
      </c>
      <c r="B417" s="19">
        <f>SUM(F417+J417+N417+R417)</f>
        <v>0</v>
      </c>
      <c r="C417" s="70"/>
      <c r="D417" s="70"/>
      <c r="E417" s="70"/>
      <c r="F417" s="19">
        <f>SUM(C417:E417)</f>
        <v>0</v>
      </c>
      <c r="G417" s="70"/>
      <c r="H417" s="70"/>
      <c r="I417" s="70"/>
      <c r="J417" s="19">
        <f>SUM(G417:I417)</f>
        <v>0</v>
      </c>
      <c r="K417" s="70"/>
      <c r="L417" s="70"/>
      <c r="M417" s="70"/>
      <c r="N417" s="19">
        <f>SUM(K417:M417)</f>
        <v>0</v>
      </c>
      <c r="O417" s="70"/>
      <c r="P417" s="70"/>
      <c r="Q417" s="70"/>
      <c r="R417" s="19">
        <f>SUM(O417:Q417)</f>
        <v>0</v>
      </c>
    </row>
    <row r="418" spans="1:20" s="1" customFormat="1" ht="21" hidden="1" x14ac:dyDescent="0.35">
      <c r="A418" s="54" t="s">
        <v>4</v>
      </c>
      <c r="B418" s="71">
        <f t="shared" ref="B418:R418" si="173">SUM(B419:B420)</f>
        <v>0</v>
      </c>
      <c r="C418" s="71">
        <f t="shared" si="173"/>
        <v>0</v>
      </c>
      <c r="D418" s="71">
        <f t="shared" si="173"/>
        <v>0</v>
      </c>
      <c r="E418" s="71">
        <f t="shared" si="173"/>
        <v>0</v>
      </c>
      <c r="F418" s="71">
        <f t="shared" si="173"/>
        <v>0</v>
      </c>
      <c r="G418" s="71">
        <f t="shared" si="173"/>
        <v>0</v>
      </c>
      <c r="H418" s="71">
        <f t="shared" si="173"/>
        <v>0</v>
      </c>
      <c r="I418" s="71">
        <f t="shared" si="173"/>
        <v>0</v>
      </c>
      <c r="J418" s="71">
        <f t="shared" si="173"/>
        <v>0</v>
      </c>
      <c r="K418" s="71">
        <f t="shared" si="173"/>
        <v>0</v>
      </c>
      <c r="L418" s="71">
        <f t="shared" si="173"/>
        <v>0</v>
      </c>
      <c r="M418" s="71">
        <f t="shared" si="173"/>
        <v>0</v>
      </c>
      <c r="N418" s="71">
        <f t="shared" si="173"/>
        <v>0</v>
      </c>
      <c r="O418" s="71">
        <f t="shared" si="173"/>
        <v>0</v>
      </c>
      <c r="P418" s="71">
        <f t="shared" si="173"/>
        <v>0</v>
      </c>
      <c r="Q418" s="71">
        <f t="shared" si="173"/>
        <v>0</v>
      </c>
      <c r="R418" s="71">
        <f t="shared" si="173"/>
        <v>0</v>
      </c>
    </row>
    <row r="419" spans="1:20" s="1" customFormat="1" ht="21" hidden="1" x14ac:dyDescent="0.35">
      <c r="A419" s="18" t="s">
        <v>3</v>
      </c>
      <c r="B419" s="19">
        <f>SUM(F419+J419+N419+R419)</f>
        <v>0</v>
      </c>
      <c r="C419" s="70"/>
      <c r="D419" s="70"/>
      <c r="E419" s="70"/>
      <c r="F419" s="19">
        <f>SUM(C419:E419)</f>
        <v>0</v>
      </c>
      <c r="G419" s="70"/>
      <c r="H419" s="70"/>
      <c r="I419" s="70"/>
      <c r="J419" s="19">
        <f>SUM(G419:I419)</f>
        <v>0</v>
      </c>
      <c r="K419" s="70"/>
      <c r="L419" s="70"/>
      <c r="M419" s="70"/>
      <c r="N419" s="19">
        <f>SUM(K419:M419)</f>
        <v>0</v>
      </c>
      <c r="O419" s="70"/>
      <c r="P419" s="70"/>
      <c r="Q419" s="70"/>
      <c r="R419" s="19">
        <f>SUM(O419:Q419)</f>
        <v>0</v>
      </c>
    </row>
    <row r="420" spans="1:20" s="1" customFormat="1" ht="21" hidden="1" x14ac:dyDescent="0.35">
      <c r="A420" s="18" t="s">
        <v>2</v>
      </c>
      <c r="B420" s="19">
        <f>SUM(F420+J420+N420+R420)</f>
        <v>0</v>
      </c>
      <c r="C420" s="70"/>
      <c r="D420" s="70"/>
      <c r="E420" s="70"/>
      <c r="F420" s="19">
        <f>SUM(C420:E420)</f>
        <v>0</v>
      </c>
      <c r="G420" s="70"/>
      <c r="H420" s="70"/>
      <c r="I420" s="70"/>
      <c r="J420" s="19">
        <f>SUM(G420:I420)</f>
        <v>0</v>
      </c>
      <c r="K420" s="70"/>
      <c r="L420" s="70"/>
      <c r="M420" s="70"/>
      <c r="N420" s="19">
        <f>SUM(K420:M420)</f>
        <v>0</v>
      </c>
      <c r="O420" s="70"/>
      <c r="P420" s="70"/>
      <c r="Q420" s="70"/>
      <c r="R420" s="19">
        <f>SUM(O420:Q420)</f>
        <v>0</v>
      </c>
    </row>
    <row r="421" spans="1:20" s="1" customFormat="1" ht="21" hidden="1" x14ac:dyDescent="0.35">
      <c r="A421" s="54" t="s">
        <v>1</v>
      </c>
      <c r="B421" s="19">
        <f>SUM(F421+J421+N421+R421)</f>
        <v>0</v>
      </c>
      <c r="C421" s="70"/>
      <c r="D421" s="70"/>
      <c r="E421" s="70"/>
      <c r="F421" s="19">
        <f>SUM(C421:E421)</f>
        <v>0</v>
      </c>
      <c r="G421" s="70"/>
      <c r="H421" s="70"/>
      <c r="I421" s="70"/>
      <c r="J421" s="19">
        <f>SUM(G421:I421)</f>
        <v>0</v>
      </c>
      <c r="K421" s="70"/>
      <c r="L421" s="70"/>
      <c r="M421" s="70"/>
      <c r="N421" s="19">
        <f>SUM(K421:M421)</f>
        <v>0</v>
      </c>
      <c r="O421" s="70"/>
      <c r="P421" s="70"/>
      <c r="Q421" s="70"/>
      <c r="R421" s="19">
        <f>SUM(O421:Q421)</f>
        <v>0</v>
      </c>
    </row>
    <row r="422" spans="1:20" s="1" customFormat="1" ht="21" hidden="1" x14ac:dyDescent="0.35">
      <c r="A422" s="61" t="s">
        <v>0</v>
      </c>
      <c r="B422" s="28">
        <f>SUM(F422+J422+N422+R422)</f>
        <v>0</v>
      </c>
      <c r="C422" s="72"/>
      <c r="D422" s="72"/>
      <c r="E422" s="72"/>
      <c r="F422" s="28">
        <f>SUM(C422:E422)</f>
        <v>0</v>
      </c>
      <c r="G422" s="72"/>
      <c r="H422" s="72"/>
      <c r="I422" s="72"/>
      <c r="J422" s="28">
        <f>SUM(G422:I422)</f>
        <v>0</v>
      </c>
      <c r="K422" s="72"/>
      <c r="L422" s="72"/>
      <c r="M422" s="72"/>
      <c r="N422" s="28">
        <f>SUM(K422:M422)</f>
        <v>0</v>
      </c>
      <c r="O422" s="72"/>
      <c r="P422" s="72"/>
      <c r="Q422" s="72"/>
      <c r="R422" s="28">
        <f>SUM(O422:Q422)</f>
        <v>0</v>
      </c>
    </row>
    <row r="423" spans="1:20" s="1" customFormat="1" ht="21" x14ac:dyDescent="0.35">
      <c r="A423" s="11"/>
      <c r="B423" s="74"/>
      <c r="C423" s="75"/>
      <c r="D423" s="75"/>
      <c r="E423" s="75"/>
      <c r="F423" s="74"/>
      <c r="G423" s="75"/>
      <c r="H423" s="75"/>
      <c r="I423" s="75"/>
      <c r="J423" s="74"/>
      <c r="K423" s="75"/>
      <c r="L423" s="75"/>
      <c r="M423" s="75"/>
      <c r="N423" s="74"/>
      <c r="O423" s="75"/>
      <c r="P423" s="75"/>
      <c r="Q423" s="75"/>
      <c r="R423" s="74"/>
    </row>
    <row r="424" spans="1:20" s="1" customFormat="1" ht="21" x14ac:dyDescent="0.35">
      <c r="A424" s="3" t="s">
        <v>81</v>
      </c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</row>
    <row r="425" spans="1:20" s="1" customFormat="1" ht="21" x14ac:dyDescent="0.35">
      <c r="A425" s="168" t="s">
        <v>77</v>
      </c>
      <c r="B425" s="170" t="s">
        <v>76</v>
      </c>
      <c r="C425" s="165" t="s">
        <v>75</v>
      </c>
      <c r="D425" s="166"/>
      <c r="E425" s="167"/>
      <c r="F425" s="163" t="s">
        <v>74</v>
      </c>
      <c r="G425" s="165" t="s">
        <v>73</v>
      </c>
      <c r="H425" s="166"/>
      <c r="I425" s="167"/>
      <c r="J425" s="163" t="s">
        <v>72</v>
      </c>
      <c r="K425" s="165" t="s">
        <v>71</v>
      </c>
      <c r="L425" s="166"/>
      <c r="M425" s="167"/>
      <c r="N425" s="163" t="s">
        <v>70</v>
      </c>
      <c r="O425" s="165" t="s">
        <v>69</v>
      </c>
      <c r="P425" s="166"/>
      <c r="Q425" s="167"/>
      <c r="R425" s="163" t="s">
        <v>68</v>
      </c>
    </row>
    <row r="426" spans="1:20" s="7" customFormat="1" ht="21" x14ac:dyDescent="0.2">
      <c r="A426" s="169"/>
      <c r="B426" s="171"/>
      <c r="C426" s="99">
        <v>24381</v>
      </c>
      <c r="D426" s="99">
        <v>24412</v>
      </c>
      <c r="E426" s="99">
        <v>24442</v>
      </c>
      <c r="F426" s="164"/>
      <c r="G426" s="99">
        <v>24473</v>
      </c>
      <c r="H426" s="99">
        <v>24504</v>
      </c>
      <c r="I426" s="99">
        <v>24532</v>
      </c>
      <c r="J426" s="164"/>
      <c r="K426" s="99">
        <v>24563</v>
      </c>
      <c r="L426" s="99">
        <v>24593</v>
      </c>
      <c r="M426" s="99">
        <v>24624</v>
      </c>
      <c r="N426" s="164"/>
      <c r="O426" s="99">
        <v>24654</v>
      </c>
      <c r="P426" s="99">
        <v>24685</v>
      </c>
      <c r="Q426" s="99">
        <v>24716</v>
      </c>
      <c r="R426" s="164"/>
    </row>
    <row r="427" spans="1:20" s="105" customFormat="1" ht="20.25" thickBot="1" x14ac:dyDescent="0.35">
      <c r="A427" s="101" t="s">
        <v>55</v>
      </c>
      <c r="B427" s="102">
        <f t="shared" ref="B427:R427" si="174">SUM(B428+B433+B478+B481+B482)</f>
        <v>59581</v>
      </c>
      <c r="C427" s="102">
        <f t="shared" si="174"/>
        <v>17595</v>
      </c>
      <c r="D427" s="102">
        <f t="shared" si="174"/>
        <v>0</v>
      </c>
      <c r="E427" s="102">
        <f t="shared" si="174"/>
        <v>0</v>
      </c>
      <c r="F427" s="102">
        <f t="shared" si="174"/>
        <v>17595</v>
      </c>
      <c r="G427" s="102">
        <f t="shared" si="174"/>
        <v>32986</v>
      </c>
      <c r="H427" s="102">
        <f t="shared" si="174"/>
        <v>0</v>
      </c>
      <c r="I427" s="102">
        <f t="shared" si="174"/>
        <v>0</v>
      </c>
      <c r="J427" s="102">
        <f t="shared" si="174"/>
        <v>32986</v>
      </c>
      <c r="K427" s="102">
        <f t="shared" si="174"/>
        <v>9000</v>
      </c>
      <c r="L427" s="102">
        <f t="shared" si="174"/>
        <v>0</v>
      </c>
      <c r="M427" s="102">
        <f t="shared" si="174"/>
        <v>0</v>
      </c>
      <c r="N427" s="102">
        <f t="shared" si="174"/>
        <v>9000</v>
      </c>
      <c r="O427" s="102">
        <f t="shared" si="174"/>
        <v>0</v>
      </c>
      <c r="P427" s="102">
        <f t="shared" si="174"/>
        <v>0</v>
      </c>
      <c r="Q427" s="102">
        <f t="shared" si="174"/>
        <v>0</v>
      </c>
      <c r="R427" s="102">
        <f t="shared" si="174"/>
        <v>0</v>
      </c>
      <c r="S427" s="103"/>
      <c r="T427" s="104"/>
    </row>
    <row r="428" spans="1:20" s="1" customFormat="1" ht="21" hidden="1" x14ac:dyDescent="0.35">
      <c r="A428" s="50" t="s">
        <v>54</v>
      </c>
      <c r="B428" s="69">
        <f t="shared" ref="B428:R428" si="175">SUM(B429:B432)</f>
        <v>0</v>
      </c>
      <c r="C428" s="69">
        <f t="shared" si="175"/>
        <v>0</v>
      </c>
      <c r="D428" s="69">
        <f t="shared" si="175"/>
        <v>0</v>
      </c>
      <c r="E428" s="69">
        <f t="shared" si="175"/>
        <v>0</v>
      </c>
      <c r="F428" s="69">
        <f t="shared" si="175"/>
        <v>0</v>
      </c>
      <c r="G428" s="69">
        <f t="shared" si="175"/>
        <v>0</v>
      </c>
      <c r="H428" s="69">
        <f t="shared" si="175"/>
        <v>0</v>
      </c>
      <c r="I428" s="69">
        <f t="shared" si="175"/>
        <v>0</v>
      </c>
      <c r="J428" s="69">
        <f t="shared" si="175"/>
        <v>0</v>
      </c>
      <c r="K428" s="69">
        <f t="shared" si="175"/>
        <v>0</v>
      </c>
      <c r="L428" s="69">
        <f t="shared" si="175"/>
        <v>0</v>
      </c>
      <c r="M428" s="69">
        <f t="shared" si="175"/>
        <v>0</v>
      </c>
      <c r="N428" s="69">
        <f t="shared" si="175"/>
        <v>0</v>
      </c>
      <c r="O428" s="69">
        <f t="shared" si="175"/>
        <v>0</v>
      </c>
      <c r="P428" s="69">
        <f t="shared" si="175"/>
        <v>0</v>
      </c>
      <c r="Q428" s="69">
        <f t="shared" si="175"/>
        <v>0</v>
      </c>
      <c r="R428" s="69">
        <f t="shared" si="175"/>
        <v>0</v>
      </c>
    </row>
    <row r="429" spans="1:20" s="1" customFormat="1" ht="21" hidden="1" x14ac:dyDescent="0.35">
      <c r="A429" s="18" t="s">
        <v>53</v>
      </c>
      <c r="B429" s="19">
        <f>SUM(F429+J429+N429+R429)</f>
        <v>0</v>
      </c>
      <c r="C429" s="70"/>
      <c r="D429" s="70"/>
      <c r="E429" s="70"/>
      <c r="F429" s="70">
        <f>SUM(C429:E429)</f>
        <v>0</v>
      </c>
      <c r="G429" s="70"/>
      <c r="H429" s="70"/>
      <c r="I429" s="70"/>
      <c r="J429" s="70">
        <f>SUM(G429:I429)</f>
        <v>0</v>
      </c>
      <c r="K429" s="70"/>
      <c r="L429" s="70"/>
      <c r="M429" s="70"/>
      <c r="N429" s="19">
        <f>SUM(K429:M429)</f>
        <v>0</v>
      </c>
      <c r="O429" s="70"/>
      <c r="P429" s="70"/>
      <c r="Q429" s="70"/>
      <c r="R429" s="19">
        <f>SUM(O429:Q429)</f>
        <v>0</v>
      </c>
    </row>
    <row r="430" spans="1:20" s="1" customFormat="1" ht="21" hidden="1" x14ac:dyDescent="0.35">
      <c r="A430" s="18" t="s">
        <v>52</v>
      </c>
      <c r="B430" s="19">
        <f>SUM(F430+J430+N430+R430)</f>
        <v>0</v>
      </c>
      <c r="C430" s="70"/>
      <c r="D430" s="70"/>
      <c r="E430" s="70"/>
      <c r="F430" s="70">
        <f>SUM(C430:E430)</f>
        <v>0</v>
      </c>
      <c r="G430" s="70"/>
      <c r="H430" s="70"/>
      <c r="I430" s="70"/>
      <c r="J430" s="70">
        <f>SUM(G430:I430)</f>
        <v>0</v>
      </c>
      <c r="K430" s="70"/>
      <c r="L430" s="70"/>
      <c r="M430" s="70"/>
      <c r="N430" s="19">
        <f>SUM(K430:M430)</f>
        <v>0</v>
      </c>
      <c r="O430" s="70"/>
      <c r="P430" s="70"/>
      <c r="Q430" s="70"/>
      <c r="R430" s="19">
        <f>SUM(O430:Q430)</f>
        <v>0</v>
      </c>
    </row>
    <row r="431" spans="1:20" s="1" customFormat="1" ht="21" hidden="1" x14ac:dyDescent="0.35">
      <c r="A431" s="18" t="s">
        <v>51</v>
      </c>
      <c r="B431" s="19">
        <f>SUM(F431+J431+N431+R431)</f>
        <v>0</v>
      </c>
      <c r="C431" s="70"/>
      <c r="D431" s="70"/>
      <c r="E431" s="70"/>
      <c r="F431" s="70">
        <f>SUM(C431:E431)</f>
        <v>0</v>
      </c>
      <c r="G431" s="70"/>
      <c r="H431" s="70"/>
      <c r="I431" s="70"/>
      <c r="J431" s="70">
        <f>SUM(G431:I431)</f>
        <v>0</v>
      </c>
      <c r="K431" s="70"/>
      <c r="L431" s="70"/>
      <c r="M431" s="70"/>
      <c r="N431" s="19">
        <f>SUM(K431:M431)</f>
        <v>0</v>
      </c>
      <c r="O431" s="70"/>
      <c r="P431" s="70"/>
      <c r="Q431" s="70"/>
      <c r="R431" s="19">
        <f>SUM(O431:Q431)</f>
        <v>0</v>
      </c>
    </row>
    <row r="432" spans="1:20" s="1" customFormat="1" ht="21" hidden="1" x14ac:dyDescent="0.35">
      <c r="A432" s="18" t="s">
        <v>50</v>
      </c>
      <c r="B432" s="19">
        <f>SUM(F432+J432+N432+R432)</f>
        <v>0</v>
      </c>
      <c r="C432" s="70"/>
      <c r="D432" s="70"/>
      <c r="E432" s="70"/>
      <c r="F432" s="70">
        <f>SUM(C432:E432)</f>
        <v>0</v>
      </c>
      <c r="G432" s="70"/>
      <c r="H432" s="70"/>
      <c r="I432" s="70"/>
      <c r="J432" s="70">
        <f>SUM(G432:I432)</f>
        <v>0</v>
      </c>
      <c r="K432" s="70"/>
      <c r="L432" s="70"/>
      <c r="M432" s="70"/>
      <c r="N432" s="19">
        <f>SUM(K432:M432)</f>
        <v>0</v>
      </c>
      <c r="O432" s="70"/>
      <c r="P432" s="70"/>
      <c r="Q432" s="70"/>
      <c r="R432" s="19">
        <f>SUM(O432:Q432)</f>
        <v>0</v>
      </c>
    </row>
    <row r="433" spans="1:18" s="1" customFormat="1" ht="21" hidden="1" x14ac:dyDescent="0.35">
      <c r="A433" s="54" t="s">
        <v>49</v>
      </c>
      <c r="B433" s="71">
        <f t="shared" ref="B433:R433" si="176">SUM(B434+B472)</f>
        <v>59581</v>
      </c>
      <c r="C433" s="71">
        <f t="shared" si="176"/>
        <v>17595</v>
      </c>
      <c r="D433" s="71">
        <f t="shared" si="176"/>
        <v>0</v>
      </c>
      <c r="E433" s="71">
        <f t="shared" si="176"/>
        <v>0</v>
      </c>
      <c r="F433" s="71">
        <f t="shared" si="176"/>
        <v>17595</v>
      </c>
      <c r="G433" s="71">
        <f t="shared" si="176"/>
        <v>32986</v>
      </c>
      <c r="H433" s="71">
        <f t="shared" si="176"/>
        <v>0</v>
      </c>
      <c r="I433" s="71">
        <f t="shared" si="176"/>
        <v>0</v>
      </c>
      <c r="J433" s="71">
        <f t="shared" si="176"/>
        <v>32986</v>
      </c>
      <c r="K433" s="71">
        <f t="shared" si="176"/>
        <v>9000</v>
      </c>
      <c r="L433" s="71">
        <f t="shared" si="176"/>
        <v>0</v>
      </c>
      <c r="M433" s="71">
        <f t="shared" si="176"/>
        <v>0</v>
      </c>
      <c r="N433" s="71">
        <f t="shared" si="176"/>
        <v>9000</v>
      </c>
      <c r="O433" s="71">
        <f t="shared" si="176"/>
        <v>0</v>
      </c>
      <c r="P433" s="71">
        <f t="shared" si="176"/>
        <v>0</v>
      </c>
      <c r="Q433" s="71">
        <f t="shared" si="176"/>
        <v>0</v>
      </c>
      <c r="R433" s="71">
        <f t="shared" si="176"/>
        <v>0</v>
      </c>
    </row>
    <row r="434" spans="1:18" s="1" customFormat="1" ht="21" hidden="1" x14ac:dyDescent="0.35">
      <c r="A434" s="18" t="s">
        <v>48</v>
      </c>
      <c r="B434" s="19">
        <f t="shared" ref="B434:R434" si="177">SUM(B435+B444+B457)</f>
        <v>59581</v>
      </c>
      <c r="C434" s="19">
        <f t="shared" si="177"/>
        <v>17595</v>
      </c>
      <c r="D434" s="19">
        <f t="shared" si="177"/>
        <v>0</v>
      </c>
      <c r="E434" s="19">
        <f t="shared" si="177"/>
        <v>0</v>
      </c>
      <c r="F434" s="19">
        <f t="shared" si="177"/>
        <v>17595</v>
      </c>
      <c r="G434" s="19">
        <f t="shared" si="177"/>
        <v>32986</v>
      </c>
      <c r="H434" s="19">
        <f t="shared" si="177"/>
        <v>0</v>
      </c>
      <c r="I434" s="19">
        <f t="shared" si="177"/>
        <v>0</v>
      </c>
      <c r="J434" s="19">
        <f t="shared" si="177"/>
        <v>32986</v>
      </c>
      <c r="K434" s="19">
        <f t="shared" si="177"/>
        <v>9000</v>
      </c>
      <c r="L434" s="19">
        <f t="shared" si="177"/>
        <v>0</v>
      </c>
      <c r="M434" s="19">
        <f t="shared" si="177"/>
        <v>0</v>
      </c>
      <c r="N434" s="19">
        <f t="shared" si="177"/>
        <v>9000</v>
      </c>
      <c r="O434" s="19">
        <f t="shared" si="177"/>
        <v>0</v>
      </c>
      <c r="P434" s="19">
        <f t="shared" si="177"/>
        <v>0</v>
      </c>
      <c r="Q434" s="19">
        <f t="shared" si="177"/>
        <v>0</v>
      </c>
      <c r="R434" s="19">
        <f t="shared" si="177"/>
        <v>0</v>
      </c>
    </row>
    <row r="435" spans="1:18" s="1" customFormat="1" ht="21" hidden="1" x14ac:dyDescent="0.35">
      <c r="A435" s="56" t="s">
        <v>47</v>
      </c>
      <c r="B435" s="19">
        <f t="shared" ref="B435:R435" si="178">SUM(B436:B443)</f>
        <v>0</v>
      </c>
      <c r="C435" s="19">
        <f t="shared" si="178"/>
        <v>0</v>
      </c>
      <c r="D435" s="19">
        <f t="shared" si="178"/>
        <v>0</v>
      </c>
      <c r="E435" s="19">
        <f t="shared" si="178"/>
        <v>0</v>
      </c>
      <c r="F435" s="19">
        <f t="shared" si="178"/>
        <v>0</v>
      </c>
      <c r="G435" s="19">
        <f t="shared" si="178"/>
        <v>0</v>
      </c>
      <c r="H435" s="19">
        <f t="shared" si="178"/>
        <v>0</v>
      </c>
      <c r="I435" s="19">
        <f t="shared" si="178"/>
        <v>0</v>
      </c>
      <c r="J435" s="19">
        <f t="shared" si="178"/>
        <v>0</v>
      </c>
      <c r="K435" s="19">
        <f t="shared" si="178"/>
        <v>0</v>
      </c>
      <c r="L435" s="19">
        <f t="shared" si="178"/>
        <v>0</v>
      </c>
      <c r="M435" s="19">
        <f t="shared" si="178"/>
        <v>0</v>
      </c>
      <c r="N435" s="19">
        <f t="shared" si="178"/>
        <v>0</v>
      </c>
      <c r="O435" s="19">
        <f t="shared" si="178"/>
        <v>0</v>
      </c>
      <c r="P435" s="19">
        <f t="shared" si="178"/>
        <v>0</v>
      </c>
      <c r="Q435" s="19">
        <f t="shared" si="178"/>
        <v>0</v>
      </c>
      <c r="R435" s="19">
        <f t="shared" si="178"/>
        <v>0</v>
      </c>
    </row>
    <row r="436" spans="1:18" s="1" customFormat="1" ht="21" hidden="1" x14ac:dyDescent="0.35">
      <c r="A436" s="18" t="s">
        <v>46</v>
      </c>
      <c r="B436" s="19">
        <f t="shared" ref="B436:B443" si="179">SUM(F436+J436+N436+R436)</f>
        <v>0</v>
      </c>
      <c r="C436" s="70"/>
      <c r="D436" s="70"/>
      <c r="E436" s="70"/>
      <c r="F436" s="19">
        <f t="shared" ref="F436:F443" si="180">SUM(C436:E436)</f>
        <v>0</v>
      </c>
      <c r="G436" s="70"/>
      <c r="H436" s="70"/>
      <c r="I436" s="70"/>
      <c r="J436" s="19">
        <f t="shared" ref="J436:J443" si="181">SUM(G436:I436)</f>
        <v>0</v>
      </c>
      <c r="K436" s="70"/>
      <c r="L436" s="70"/>
      <c r="M436" s="70"/>
      <c r="N436" s="19">
        <f t="shared" ref="N436:N443" si="182">SUM(K436:M436)</f>
        <v>0</v>
      </c>
      <c r="O436" s="70"/>
      <c r="P436" s="70"/>
      <c r="Q436" s="70"/>
      <c r="R436" s="19">
        <f t="shared" ref="R436:R443" si="183">SUM(O436:Q436)</f>
        <v>0</v>
      </c>
    </row>
    <row r="437" spans="1:18" s="1" customFormat="1" ht="21" hidden="1" x14ac:dyDescent="0.35">
      <c r="A437" s="18" t="s">
        <v>45</v>
      </c>
      <c r="B437" s="19">
        <f t="shared" si="179"/>
        <v>0</v>
      </c>
      <c r="C437" s="70"/>
      <c r="D437" s="70"/>
      <c r="E437" s="70"/>
      <c r="F437" s="19">
        <f t="shared" si="180"/>
        <v>0</v>
      </c>
      <c r="G437" s="70"/>
      <c r="H437" s="70"/>
      <c r="I437" s="70"/>
      <c r="J437" s="19">
        <f t="shared" si="181"/>
        <v>0</v>
      </c>
      <c r="K437" s="70"/>
      <c r="L437" s="70"/>
      <c r="M437" s="70"/>
      <c r="N437" s="19">
        <f t="shared" si="182"/>
        <v>0</v>
      </c>
      <c r="O437" s="70"/>
      <c r="P437" s="70"/>
      <c r="Q437" s="70"/>
      <c r="R437" s="19">
        <f t="shared" si="183"/>
        <v>0</v>
      </c>
    </row>
    <row r="438" spans="1:18" s="1" customFormat="1" ht="21" hidden="1" x14ac:dyDescent="0.35">
      <c r="A438" s="18" t="s">
        <v>44</v>
      </c>
      <c r="B438" s="19">
        <f t="shared" si="179"/>
        <v>0</v>
      </c>
      <c r="C438" s="70"/>
      <c r="D438" s="70"/>
      <c r="E438" s="70"/>
      <c r="F438" s="19">
        <f t="shared" si="180"/>
        <v>0</v>
      </c>
      <c r="G438" s="70"/>
      <c r="H438" s="70"/>
      <c r="I438" s="70"/>
      <c r="J438" s="19">
        <f t="shared" si="181"/>
        <v>0</v>
      </c>
      <c r="K438" s="70"/>
      <c r="L438" s="70"/>
      <c r="M438" s="70"/>
      <c r="N438" s="19">
        <f t="shared" si="182"/>
        <v>0</v>
      </c>
      <c r="O438" s="70"/>
      <c r="P438" s="70"/>
      <c r="Q438" s="70"/>
      <c r="R438" s="19">
        <f t="shared" si="183"/>
        <v>0</v>
      </c>
    </row>
    <row r="439" spans="1:18" s="1" customFormat="1" ht="21" hidden="1" x14ac:dyDescent="0.35">
      <c r="A439" s="18" t="s">
        <v>43</v>
      </c>
      <c r="B439" s="19">
        <f t="shared" si="179"/>
        <v>0</v>
      </c>
      <c r="C439" s="70"/>
      <c r="D439" s="70"/>
      <c r="E439" s="70"/>
      <c r="F439" s="19">
        <f t="shared" si="180"/>
        <v>0</v>
      </c>
      <c r="G439" s="70"/>
      <c r="H439" s="70"/>
      <c r="I439" s="70"/>
      <c r="J439" s="19">
        <f t="shared" si="181"/>
        <v>0</v>
      </c>
      <c r="K439" s="70"/>
      <c r="L439" s="70"/>
      <c r="M439" s="70"/>
      <c r="N439" s="19">
        <f t="shared" si="182"/>
        <v>0</v>
      </c>
      <c r="O439" s="70"/>
      <c r="P439" s="70"/>
      <c r="Q439" s="70"/>
      <c r="R439" s="19">
        <f t="shared" si="183"/>
        <v>0</v>
      </c>
    </row>
    <row r="440" spans="1:18" s="1" customFormat="1" ht="21" hidden="1" x14ac:dyDescent="0.35">
      <c r="A440" s="18" t="s">
        <v>42</v>
      </c>
      <c r="B440" s="19">
        <f t="shared" si="179"/>
        <v>0</v>
      </c>
      <c r="C440" s="70"/>
      <c r="D440" s="70"/>
      <c r="E440" s="70"/>
      <c r="F440" s="19">
        <f t="shared" si="180"/>
        <v>0</v>
      </c>
      <c r="G440" s="70"/>
      <c r="H440" s="70"/>
      <c r="I440" s="70"/>
      <c r="J440" s="19">
        <f t="shared" si="181"/>
        <v>0</v>
      </c>
      <c r="K440" s="70"/>
      <c r="L440" s="70"/>
      <c r="M440" s="70"/>
      <c r="N440" s="19">
        <f t="shared" si="182"/>
        <v>0</v>
      </c>
      <c r="O440" s="70"/>
      <c r="P440" s="70"/>
      <c r="Q440" s="70"/>
      <c r="R440" s="19">
        <f t="shared" si="183"/>
        <v>0</v>
      </c>
    </row>
    <row r="441" spans="1:18" s="1" customFormat="1" ht="21" hidden="1" x14ac:dyDescent="0.35">
      <c r="A441" s="18" t="s">
        <v>41</v>
      </c>
      <c r="B441" s="19">
        <f t="shared" si="179"/>
        <v>0</v>
      </c>
      <c r="C441" s="70"/>
      <c r="D441" s="70"/>
      <c r="E441" s="70"/>
      <c r="F441" s="19">
        <f t="shared" si="180"/>
        <v>0</v>
      </c>
      <c r="G441" s="70"/>
      <c r="H441" s="70"/>
      <c r="I441" s="70"/>
      <c r="J441" s="19">
        <f t="shared" si="181"/>
        <v>0</v>
      </c>
      <c r="K441" s="70"/>
      <c r="L441" s="70"/>
      <c r="M441" s="70"/>
      <c r="N441" s="19">
        <f t="shared" si="182"/>
        <v>0</v>
      </c>
      <c r="O441" s="70"/>
      <c r="P441" s="70"/>
      <c r="Q441" s="70"/>
      <c r="R441" s="19">
        <f t="shared" si="183"/>
        <v>0</v>
      </c>
    </row>
    <row r="442" spans="1:18" s="1" customFormat="1" ht="21" hidden="1" x14ac:dyDescent="0.35">
      <c r="A442" s="18" t="s">
        <v>40</v>
      </c>
      <c r="B442" s="19">
        <f t="shared" si="179"/>
        <v>0</v>
      </c>
      <c r="C442" s="70"/>
      <c r="D442" s="70"/>
      <c r="E442" s="70"/>
      <c r="F442" s="19">
        <f t="shared" si="180"/>
        <v>0</v>
      </c>
      <c r="G442" s="70"/>
      <c r="H442" s="70"/>
      <c r="I442" s="70"/>
      <c r="J442" s="19">
        <f t="shared" si="181"/>
        <v>0</v>
      </c>
      <c r="K442" s="70"/>
      <c r="L442" s="70"/>
      <c r="M442" s="70"/>
      <c r="N442" s="19">
        <f t="shared" si="182"/>
        <v>0</v>
      </c>
      <c r="O442" s="70"/>
      <c r="P442" s="70"/>
      <c r="Q442" s="70"/>
      <c r="R442" s="19">
        <f t="shared" si="183"/>
        <v>0</v>
      </c>
    </row>
    <row r="443" spans="1:18" s="1" customFormat="1" ht="21" hidden="1" x14ac:dyDescent="0.35">
      <c r="A443" s="18" t="s">
        <v>39</v>
      </c>
      <c r="B443" s="19">
        <f t="shared" si="179"/>
        <v>0</v>
      </c>
      <c r="C443" s="70"/>
      <c r="D443" s="70"/>
      <c r="E443" s="70"/>
      <c r="F443" s="19">
        <f t="shared" si="180"/>
        <v>0</v>
      </c>
      <c r="G443" s="70"/>
      <c r="H443" s="70"/>
      <c r="I443" s="70"/>
      <c r="J443" s="19">
        <f t="shared" si="181"/>
        <v>0</v>
      </c>
      <c r="K443" s="70"/>
      <c r="L443" s="70"/>
      <c r="M443" s="70"/>
      <c r="N443" s="19">
        <f t="shared" si="182"/>
        <v>0</v>
      </c>
      <c r="O443" s="70"/>
      <c r="P443" s="70"/>
      <c r="Q443" s="70"/>
      <c r="R443" s="19">
        <f t="shared" si="183"/>
        <v>0</v>
      </c>
    </row>
    <row r="444" spans="1:18" s="1" customFormat="1" ht="21" hidden="1" x14ac:dyDescent="0.35">
      <c r="A444" s="56" t="s">
        <v>38</v>
      </c>
      <c r="B444" s="19">
        <f t="shared" ref="B444:R444" si="184">SUM(B445:B456)</f>
        <v>6480</v>
      </c>
      <c r="C444" s="19">
        <f t="shared" si="184"/>
        <v>6480</v>
      </c>
      <c r="D444" s="19">
        <f t="shared" si="184"/>
        <v>0</v>
      </c>
      <c r="E444" s="19">
        <f t="shared" si="184"/>
        <v>0</v>
      </c>
      <c r="F444" s="19">
        <f t="shared" si="184"/>
        <v>6480</v>
      </c>
      <c r="G444" s="19">
        <f t="shared" si="184"/>
        <v>0</v>
      </c>
      <c r="H444" s="19">
        <f t="shared" si="184"/>
        <v>0</v>
      </c>
      <c r="I444" s="19">
        <f t="shared" si="184"/>
        <v>0</v>
      </c>
      <c r="J444" s="19">
        <f t="shared" si="184"/>
        <v>0</v>
      </c>
      <c r="K444" s="19">
        <f t="shared" si="184"/>
        <v>0</v>
      </c>
      <c r="L444" s="19">
        <f t="shared" si="184"/>
        <v>0</v>
      </c>
      <c r="M444" s="19">
        <f t="shared" si="184"/>
        <v>0</v>
      </c>
      <c r="N444" s="19">
        <f t="shared" si="184"/>
        <v>0</v>
      </c>
      <c r="O444" s="19">
        <f t="shared" si="184"/>
        <v>0</v>
      </c>
      <c r="P444" s="19">
        <f t="shared" si="184"/>
        <v>0</v>
      </c>
      <c r="Q444" s="19">
        <f t="shared" si="184"/>
        <v>0</v>
      </c>
      <c r="R444" s="19">
        <f t="shared" si="184"/>
        <v>0</v>
      </c>
    </row>
    <row r="445" spans="1:18" s="1" customFormat="1" ht="21" x14ac:dyDescent="0.35">
      <c r="A445" s="18" t="s">
        <v>37</v>
      </c>
      <c r="B445" s="19">
        <f t="shared" ref="B445:B456" si="185">SUM(F445+J445+N445+R445)</f>
        <v>6480</v>
      </c>
      <c r="C445" s="70">
        <v>6480</v>
      </c>
      <c r="D445" s="70"/>
      <c r="E445" s="70"/>
      <c r="F445" s="19">
        <f t="shared" ref="F445:F456" si="186">SUM(C445:E445)</f>
        <v>6480</v>
      </c>
      <c r="G445" s="70">
        <v>0</v>
      </c>
      <c r="H445" s="70"/>
      <c r="I445" s="70"/>
      <c r="J445" s="19">
        <f t="shared" ref="J445:J456" si="187">SUM(G445:I445)</f>
        <v>0</v>
      </c>
      <c r="K445" s="70">
        <v>0</v>
      </c>
      <c r="L445" s="70"/>
      <c r="M445" s="70"/>
      <c r="N445" s="19">
        <f t="shared" ref="N445:N456" si="188">SUM(K445:M445)</f>
        <v>0</v>
      </c>
      <c r="O445" s="70">
        <v>0</v>
      </c>
      <c r="P445" s="70"/>
      <c r="Q445" s="70"/>
      <c r="R445" s="19">
        <f t="shared" ref="R445:R456" si="189">SUM(O445:Q445)</f>
        <v>0</v>
      </c>
    </row>
    <row r="446" spans="1:18" s="1" customFormat="1" ht="21" hidden="1" x14ac:dyDescent="0.35">
      <c r="A446" s="18" t="s">
        <v>36</v>
      </c>
      <c r="B446" s="19">
        <f t="shared" si="185"/>
        <v>0</v>
      </c>
      <c r="C446" s="70"/>
      <c r="D446" s="70"/>
      <c r="E446" s="70"/>
      <c r="F446" s="19">
        <f t="shared" si="186"/>
        <v>0</v>
      </c>
      <c r="G446" s="70"/>
      <c r="H446" s="70"/>
      <c r="I446" s="70"/>
      <c r="J446" s="19">
        <f t="shared" si="187"/>
        <v>0</v>
      </c>
      <c r="K446" s="70"/>
      <c r="L446" s="70"/>
      <c r="M446" s="70"/>
      <c r="N446" s="19">
        <f t="shared" si="188"/>
        <v>0</v>
      </c>
      <c r="O446" s="70"/>
      <c r="P446" s="70"/>
      <c r="Q446" s="70"/>
      <c r="R446" s="19">
        <f t="shared" si="189"/>
        <v>0</v>
      </c>
    </row>
    <row r="447" spans="1:18" s="1" customFormat="1" ht="21" hidden="1" x14ac:dyDescent="0.35">
      <c r="A447" s="18" t="s">
        <v>35</v>
      </c>
      <c r="B447" s="19">
        <f t="shared" si="185"/>
        <v>0</v>
      </c>
      <c r="C447" s="70"/>
      <c r="D447" s="70"/>
      <c r="E447" s="70"/>
      <c r="F447" s="19">
        <f t="shared" si="186"/>
        <v>0</v>
      </c>
      <c r="G447" s="70"/>
      <c r="H447" s="70"/>
      <c r="I447" s="70"/>
      <c r="J447" s="19">
        <f t="shared" si="187"/>
        <v>0</v>
      </c>
      <c r="K447" s="70"/>
      <c r="L447" s="70"/>
      <c r="M447" s="70"/>
      <c r="N447" s="19">
        <f t="shared" si="188"/>
        <v>0</v>
      </c>
      <c r="O447" s="70"/>
      <c r="P447" s="70"/>
      <c r="Q447" s="70"/>
      <c r="R447" s="19">
        <f t="shared" si="189"/>
        <v>0</v>
      </c>
    </row>
    <row r="448" spans="1:18" s="1" customFormat="1" ht="21" hidden="1" x14ac:dyDescent="0.35">
      <c r="A448" s="18" t="s">
        <v>34</v>
      </c>
      <c r="B448" s="19">
        <f t="shared" si="185"/>
        <v>0</v>
      </c>
      <c r="C448" s="70"/>
      <c r="D448" s="70"/>
      <c r="E448" s="70"/>
      <c r="F448" s="19">
        <f t="shared" si="186"/>
        <v>0</v>
      </c>
      <c r="G448" s="70"/>
      <c r="H448" s="70"/>
      <c r="I448" s="70"/>
      <c r="J448" s="19">
        <f t="shared" si="187"/>
        <v>0</v>
      </c>
      <c r="K448" s="70"/>
      <c r="L448" s="70"/>
      <c r="M448" s="70"/>
      <c r="N448" s="19">
        <f t="shared" si="188"/>
        <v>0</v>
      </c>
      <c r="O448" s="70"/>
      <c r="P448" s="70"/>
      <c r="Q448" s="70"/>
      <c r="R448" s="19">
        <f t="shared" si="189"/>
        <v>0</v>
      </c>
    </row>
    <row r="449" spans="1:18" s="1" customFormat="1" ht="21" hidden="1" x14ac:dyDescent="0.35">
      <c r="A449" s="18" t="s">
        <v>33</v>
      </c>
      <c r="B449" s="19">
        <f t="shared" si="185"/>
        <v>0</v>
      </c>
      <c r="C449" s="70"/>
      <c r="D449" s="70"/>
      <c r="E449" s="70"/>
      <c r="F449" s="19">
        <f t="shared" si="186"/>
        <v>0</v>
      </c>
      <c r="G449" s="70"/>
      <c r="H449" s="70"/>
      <c r="I449" s="70"/>
      <c r="J449" s="19">
        <f t="shared" si="187"/>
        <v>0</v>
      </c>
      <c r="K449" s="70"/>
      <c r="L449" s="70"/>
      <c r="M449" s="70"/>
      <c r="N449" s="19">
        <f t="shared" si="188"/>
        <v>0</v>
      </c>
      <c r="O449" s="70"/>
      <c r="P449" s="70"/>
      <c r="Q449" s="70"/>
      <c r="R449" s="19">
        <f t="shared" si="189"/>
        <v>0</v>
      </c>
    </row>
    <row r="450" spans="1:18" s="1" customFormat="1" ht="21" hidden="1" x14ac:dyDescent="0.35">
      <c r="A450" s="18" t="s">
        <v>32</v>
      </c>
      <c r="B450" s="19">
        <f t="shared" si="185"/>
        <v>0</v>
      </c>
      <c r="C450" s="70"/>
      <c r="D450" s="70"/>
      <c r="E450" s="70"/>
      <c r="F450" s="19">
        <f t="shared" si="186"/>
        <v>0</v>
      </c>
      <c r="G450" s="70"/>
      <c r="H450" s="70"/>
      <c r="I450" s="70"/>
      <c r="J450" s="19">
        <f t="shared" si="187"/>
        <v>0</v>
      </c>
      <c r="K450" s="70"/>
      <c r="L450" s="70"/>
      <c r="M450" s="70"/>
      <c r="N450" s="19">
        <f t="shared" si="188"/>
        <v>0</v>
      </c>
      <c r="O450" s="70"/>
      <c r="P450" s="70"/>
      <c r="Q450" s="70"/>
      <c r="R450" s="19">
        <f t="shared" si="189"/>
        <v>0</v>
      </c>
    </row>
    <row r="451" spans="1:18" s="1" customFormat="1" ht="21" hidden="1" x14ac:dyDescent="0.35">
      <c r="A451" s="18" t="s">
        <v>31</v>
      </c>
      <c r="B451" s="19">
        <f t="shared" si="185"/>
        <v>0</v>
      </c>
      <c r="C451" s="70"/>
      <c r="D451" s="70"/>
      <c r="E451" s="70"/>
      <c r="F451" s="19">
        <f t="shared" si="186"/>
        <v>0</v>
      </c>
      <c r="G451" s="70"/>
      <c r="H451" s="70"/>
      <c r="I451" s="70"/>
      <c r="J451" s="19">
        <f t="shared" si="187"/>
        <v>0</v>
      </c>
      <c r="K451" s="70"/>
      <c r="L451" s="70"/>
      <c r="M451" s="70"/>
      <c r="N451" s="19">
        <f t="shared" si="188"/>
        <v>0</v>
      </c>
      <c r="O451" s="70"/>
      <c r="P451" s="70"/>
      <c r="Q451" s="70"/>
      <c r="R451" s="19">
        <f t="shared" si="189"/>
        <v>0</v>
      </c>
    </row>
    <row r="452" spans="1:18" s="1" customFormat="1" ht="21" hidden="1" x14ac:dyDescent="0.35">
      <c r="A452" s="18" t="s">
        <v>30</v>
      </c>
      <c r="B452" s="19">
        <f t="shared" si="185"/>
        <v>0</v>
      </c>
      <c r="C452" s="70"/>
      <c r="D452" s="70"/>
      <c r="E452" s="70"/>
      <c r="F452" s="19">
        <f t="shared" si="186"/>
        <v>0</v>
      </c>
      <c r="G452" s="70"/>
      <c r="H452" s="70"/>
      <c r="I452" s="70"/>
      <c r="J452" s="19">
        <f t="shared" si="187"/>
        <v>0</v>
      </c>
      <c r="K452" s="70"/>
      <c r="L452" s="70"/>
      <c r="M452" s="70"/>
      <c r="N452" s="19">
        <f t="shared" si="188"/>
        <v>0</v>
      </c>
      <c r="O452" s="70"/>
      <c r="P452" s="70"/>
      <c r="Q452" s="70"/>
      <c r="R452" s="19">
        <f t="shared" si="189"/>
        <v>0</v>
      </c>
    </row>
    <row r="453" spans="1:18" s="1" customFormat="1" ht="21" hidden="1" x14ac:dyDescent="0.35">
      <c r="A453" s="18" t="s">
        <v>29</v>
      </c>
      <c r="B453" s="19">
        <f t="shared" si="185"/>
        <v>0</v>
      </c>
      <c r="C453" s="70"/>
      <c r="D453" s="70"/>
      <c r="E453" s="70"/>
      <c r="F453" s="19">
        <f t="shared" si="186"/>
        <v>0</v>
      </c>
      <c r="G453" s="70"/>
      <c r="H453" s="70"/>
      <c r="I453" s="70"/>
      <c r="J453" s="19">
        <f t="shared" si="187"/>
        <v>0</v>
      </c>
      <c r="K453" s="70"/>
      <c r="L453" s="70"/>
      <c r="M453" s="70"/>
      <c r="N453" s="19">
        <f t="shared" si="188"/>
        <v>0</v>
      </c>
      <c r="O453" s="70"/>
      <c r="P453" s="70"/>
      <c r="Q453" s="70"/>
      <c r="R453" s="19">
        <f t="shared" si="189"/>
        <v>0</v>
      </c>
    </row>
    <row r="454" spans="1:18" s="1" customFormat="1" ht="21" hidden="1" x14ac:dyDescent="0.35">
      <c r="A454" s="18" t="s">
        <v>28</v>
      </c>
      <c r="B454" s="19">
        <f t="shared" si="185"/>
        <v>0</v>
      </c>
      <c r="C454" s="70"/>
      <c r="D454" s="70"/>
      <c r="E454" s="70"/>
      <c r="F454" s="19">
        <f t="shared" si="186"/>
        <v>0</v>
      </c>
      <c r="G454" s="70"/>
      <c r="H454" s="70"/>
      <c r="I454" s="70"/>
      <c r="J454" s="19">
        <f t="shared" si="187"/>
        <v>0</v>
      </c>
      <c r="K454" s="70"/>
      <c r="L454" s="70"/>
      <c r="M454" s="70"/>
      <c r="N454" s="19">
        <f t="shared" si="188"/>
        <v>0</v>
      </c>
      <c r="O454" s="70"/>
      <c r="P454" s="70"/>
      <c r="Q454" s="70"/>
      <c r="R454" s="19">
        <f t="shared" si="189"/>
        <v>0</v>
      </c>
    </row>
    <row r="455" spans="1:18" s="1" customFormat="1" ht="21" hidden="1" x14ac:dyDescent="0.35">
      <c r="A455" s="18" t="s">
        <v>27</v>
      </c>
      <c r="B455" s="19">
        <f t="shared" si="185"/>
        <v>0</v>
      </c>
      <c r="C455" s="70"/>
      <c r="D455" s="70"/>
      <c r="E455" s="70"/>
      <c r="F455" s="19">
        <f t="shared" si="186"/>
        <v>0</v>
      </c>
      <c r="G455" s="70"/>
      <c r="H455" s="70"/>
      <c r="I455" s="70"/>
      <c r="J455" s="19">
        <f t="shared" si="187"/>
        <v>0</v>
      </c>
      <c r="K455" s="70"/>
      <c r="L455" s="70"/>
      <c r="M455" s="70"/>
      <c r="N455" s="19">
        <f t="shared" si="188"/>
        <v>0</v>
      </c>
      <c r="O455" s="70"/>
      <c r="P455" s="70"/>
      <c r="Q455" s="70"/>
      <c r="R455" s="19">
        <f t="shared" si="189"/>
        <v>0</v>
      </c>
    </row>
    <row r="456" spans="1:18" s="1" customFormat="1" ht="21" hidden="1" x14ac:dyDescent="0.35">
      <c r="A456" s="18" t="s">
        <v>26</v>
      </c>
      <c r="B456" s="19">
        <f t="shared" si="185"/>
        <v>0</v>
      </c>
      <c r="C456" s="70"/>
      <c r="D456" s="70"/>
      <c r="E456" s="70"/>
      <c r="F456" s="19">
        <f t="shared" si="186"/>
        <v>0</v>
      </c>
      <c r="G456" s="70"/>
      <c r="H456" s="70"/>
      <c r="I456" s="70"/>
      <c r="J456" s="19">
        <f t="shared" si="187"/>
        <v>0</v>
      </c>
      <c r="K456" s="70"/>
      <c r="L456" s="70"/>
      <c r="M456" s="70"/>
      <c r="N456" s="19">
        <f t="shared" si="188"/>
        <v>0</v>
      </c>
      <c r="O456" s="70"/>
      <c r="P456" s="70"/>
      <c r="Q456" s="70"/>
      <c r="R456" s="19">
        <f t="shared" si="189"/>
        <v>0</v>
      </c>
    </row>
    <row r="457" spans="1:18" s="1" customFormat="1" ht="21" hidden="1" x14ac:dyDescent="0.35">
      <c r="A457" s="56" t="s">
        <v>25</v>
      </c>
      <c r="B457" s="19">
        <f t="shared" ref="B457:R457" si="190">SUM(B458:B471)</f>
        <v>53101</v>
      </c>
      <c r="C457" s="19">
        <f t="shared" si="190"/>
        <v>11115</v>
      </c>
      <c r="D457" s="19">
        <f t="shared" si="190"/>
        <v>0</v>
      </c>
      <c r="E457" s="19">
        <f t="shared" si="190"/>
        <v>0</v>
      </c>
      <c r="F457" s="19">
        <f t="shared" si="190"/>
        <v>11115</v>
      </c>
      <c r="G457" s="19">
        <f t="shared" si="190"/>
        <v>32986</v>
      </c>
      <c r="H457" s="19">
        <f t="shared" si="190"/>
        <v>0</v>
      </c>
      <c r="I457" s="19">
        <f t="shared" si="190"/>
        <v>0</v>
      </c>
      <c r="J457" s="19">
        <f t="shared" si="190"/>
        <v>32986</v>
      </c>
      <c r="K457" s="19">
        <f t="shared" si="190"/>
        <v>9000</v>
      </c>
      <c r="L457" s="19">
        <f t="shared" si="190"/>
        <v>0</v>
      </c>
      <c r="M457" s="19">
        <f t="shared" si="190"/>
        <v>0</v>
      </c>
      <c r="N457" s="19">
        <f t="shared" si="190"/>
        <v>9000</v>
      </c>
      <c r="O457" s="19">
        <f t="shared" si="190"/>
        <v>0</v>
      </c>
      <c r="P457" s="19">
        <f t="shared" si="190"/>
        <v>0</v>
      </c>
      <c r="Q457" s="19">
        <f t="shared" si="190"/>
        <v>0</v>
      </c>
      <c r="R457" s="19">
        <f t="shared" si="190"/>
        <v>0</v>
      </c>
    </row>
    <row r="458" spans="1:18" s="1" customFormat="1" ht="21" x14ac:dyDescent="0.35">
      <c r="A458" s="18" t="s">
        <v>24</v>
      </c>
      <c r="B458" s="19">
        <f t="shared" ref="B458:B471" si="191">SUM(F458+J458+N458+R458)</f>
        <v>4275</v>
      </c>
      <c r="C458" s="70">
        <v>4275</v>
      </c>
      <c r="D458" s="70"/>
      <c r="E458" s="70"/>
      <c r="F458" s="19">
        <f t="shared" ref="F458:F471" si="192">SUM(C458:E458)</f>
        <v>4275</v>
      </c>
      <c r="G458" s="70">
        <v>0</v>
      </c>
      <c r="H458" s="70"/>
      <c r="I458" s="70"/>
      <c r="J458" s="19">
        <f t="shared" ref="J458:J471" si="193">SUM(G458:I458)</f>
        <v>0</v>
      </c>
      <c r="K458" s="70">
        <v>0</v>
      </c>
      <c r="L458" s="70"/>
      <c r="M458" s="70"/>
      <c r="N458" s="19">
        <f t="shared" ref="N458:N471" si="194">SUM(K458:M458)</f>
        <v>0</v>
      </c>
      <c r="O458" s="70">
        <v>0</v>
      </c>
      <c r="P458" s="70"/>
      <c r="Q458" s="70"/>
      <c r="R458" s="19">
        <f t="shared" ref="R458:R471" si="195">SUM(O458:Q458)</f>
        <v>0</v>
      </c>
    </row>
    <row r="459" spans="1:18" s="1" customFormat="1" ht="21" x14ac:dyDescent="0.35">
      <c r="A459" s="18" t="s">
        <v>23</v>
      </c>
      <c r="B459" s="19">
        <f t="shared" si="191"/>
        <v>6840</v>
      </c>
      <c r="C459" s="70">
        <v>6840</v>
      </c>
      <c r="D459" s="70"/>
      <c r="E459" s="70"/>
      <c r="F459" s="19">
        <f t="shared" si="192"/>
        <v>6840</v>
      </c>
      <c r="G459" s="76"/>
      <c r="H459" s="70"/>
      <c r="I459" s="70"/>
      <c r="J459" s="19">
        <f t="shared" si="193"/>
        <v>0</v>
      </c>
      <c r="K459" s="70"/>
      <c r="L459" s="70"/>
      <c r="M459" s="70"/>
      <c r="N459" s="19">
        <f t="shared" si="194"/>
        <v>0</v>
      </c>
      <c r="O459" s="70"/>
      <c r="P459" s="70"/>
      <c r="Q459" s="70"/>
      <c r="R459" s="19">
        <f t="shared" si="195"/>
        <v>0</v>
      </c>
    </row>
    <row r="460" spans="1:18" s="1" customFormat="1" ht="21" hidden="1" x14ac:dyDescent="0.35">
      <c r="A460" s="18" t="s">
        <v>22</v>
      </c>
      <c r="B460" s="19">
        <f t="shared" si="191"/>
        <v>0</v>
      </c>
      <c r="C460" s="70"/>
      <c r="D460" s="70"/>
      <c r="E460" s="70"/>
      <c r="F460" s="19">
        <f t="shared" si="192"/>
        <v>0</v>
      </c>
      <c r="G460" s="76"/>
      <c r="H460" s="70"/>
      <c r="I460" s="70"/>
      <c r="J460" s="19">
        <f t="shared" si="193"/>
        <v>0</v>
      </c>
      <c r="K460" s="70"/>
      <c r="L460" s="70"/>
      <c r="M460" s="70"/>
      <c r="N460" s="19">
        <f t="shared" si="194"/>
        <v>0</v>
      </c>
      <c r="O460" s="70"/>
      <c r="P460" s="70"/>
      <c r="Q460" s="70"/>
      <c r="R460" s="19">
        <f t="shared" si="195"/>
        <v>0</v>
      </c>
    </row>
    <row r="461" spans="1:18" s="1" customFormat="1" ht="21" hidden="1" x14ac:dyDescent="0.35">
      <c r="A461" s="18" t="s">
        <v>21</v>
      </c>
      <c r="B461" s="19">
        <f t="shared" si="191"/>
        <v>0</v>
      </c>
      <c r="C461" s="70"/>
      <c r="D461" s="70"/>
      <c r="E461" s="70"/>
      <c r="F461" s="19">
        <f t="shared" si="192"/>
        <v>0</v>
      </c>
      <c r="G461" s="70"/>
      <c r="H461" s="70"/>
      <c r="I461" s="70"/>
      <c r="J461" s="19">
        <f t="shared" si="193"/>
        <v>0</v>
      </c>
      <c r="K461" s="70"/>
      <c r="L461" s="70"/>
      <c r="M461" s="70"/>
      <c r="N461" s="19">
        <f t="shared" si="194"/>
        <v>0</v>
      </c>
      <c r="O461" s="70"/>
      <c r="P461" s="70"/>
      <c r="Q461" s="70"/>
      <c r="R461" s="19">
        <f t="shared" si="195"/>
        <v>0</v>
      </c>
    </row>
    <row r="462" spans="1:18" s="1" customFormat="1" ht="21" hidden="1" x14ac:dyDescent="0.35">
      <c r="A462" s="18" t="s">
        <v>20</v>
      </c>
      <c r="B462" s="19">
        <f t="shared" si="191"/>
        <v>0</v>
      </c>
      <c r="C462" s="70"/>
      <c r="D462" s="70"/>
      <c r="E462" s="70"/>
      <c r="F462" s="19">
        <f t="shared" si="192"/>
        <v>0</v>
      </c>
      <c r="G462" s="70"/>
      <c r="H462" s="70"/>
      <c r="I462" s="70"/>
      <c r="J462" s="19">
        <f t="shared" si="193"/>
        <v>0</v>
      </c>
      <c r="K462" s="70"/>
      <c r="L462" s="70"/>
      <c r="M462" s="70"/>
      <c r="N462" s="19">
        <f t="shared" si="194"/>
        <v>0</v>
      </c>
      <c r="O462" s="70"/>
      <c r="P462" s="70"/>
      <c r="Q462" s="70"/>
      <c r="R462" s="19">
        <f t="shared" si="195"/>
        <v>0</v>
      </c>
    </row>
    <row r="463" spans="1:18" s="1" customFormat="1" ht="21" hidden="1" x14ac:dyDescent="0.35">
      <c r="A463" s="18" t="s">
        <v>19</v>
      </c>
      <c r="B463" s="19">
        <f t="shared" si="191"/>
        <v>0</v>
      </c>
      <c r="C463" s="70"/>
      <c r="D463" s="70"/>
      <c r="E463" s="70"/>
      <c r="F463" s="19">
        <f t="shared" si="192"/>
        <v>0</v>
      </c>
      <c r="G463" s="70"/>
      <c r="H463" s="70"/>
      <c r="I463" s="70"/>
      <c r="J463" s="19">
        <f t="shared" si="193"/>
        <v>0</v>
      </c>
      <c r="K463" s="70"/>
      <c r="L463" s="70"/>
      <c r="M463" s="70"/>
      <c r="N463" s="19">
        <f t="shared" si="194"/>
        <v>0</v>
      </c>
      <c r="O463" s="70"/>
      <c r="P463" s="70"/>
      <c r="Q463" s="70"/>
      <c r="R463" s="19">
        <f t="shared" si="195"/>
        <v>0</v>
      </c>
    </row>
    <row r="464" spans="1:18" s="1" customFormat="1" ht="21" hidden="1" x14ac:dyDescent="0.35">
      <c r="A464" s="18" t="s">
        <v>18</v>
      </c>
      <c r="B464" s="19">
        <f t="shared" si="191"/>
        <v>0</v>
      </c>
      <c r="C464" s="70"/>
      <c r="D464" s="70"/>
      <c r="E464" s="70"/>
      <c r="F464" s="19">
        <f t="shared" si="192"/>
        <v>0</v>
      </c>
      <c r="G464" s="70"/>
      <c r="H464" s="70"/>
      <c r="I464" s="70"/>
      <c r="J464" s="19">
        <f t="shared" si="193"/>
        <v>0</v>
      </c>
      <c r="K464" s="70"/>
      <c r="L464" s="70"/>
      <c r="M464" s="70"/>
      <c r="N464" s="19">
        <f t="shared" si="194"/>
        <v>0</v>
      </c>
      <c r="O464" s="70"/>
      <c r="P464" s="70"/>
      <c r="Q464" s="70"/>
      <c r="R464" s="19">
        <f t="shared" si="195"/>
        <v>0</v>
      </c>
    </row>
    <row r="465" spans="1:18" s="1" customFormat="1" ht="21" x14ac:dyDescent="0.35">
      <c r="A465" s="18" t="s">
        <v>17</v>
      </c>
      <c r="B465" s="19">
        <f t="shared" si="191"/>
        <v>36000</v>
      </c>
      <c r="C465" s="70"/>
      <c r="D465" s="70"/>
      <c r="E465" s="70"/>
      <c r="F465" s="19">
        <f t="shared" si="192"/>
        <v>0</v>
      </c>
      <c r="G465" s="70">
        <v>27000</v>
      </c>
      <c r="H465" s="70"/>
      <c r="I465" s="70"/>
      <c r="J465" s="19">
        <f t="shared" si="193"/>
        <v>27000</v>
      </c>
      <c r="K465" s="70">
        <v>9000</v>
      </c>
      <c r="L465" s="70"/>
      <c r="M465" s="70"/>
      <c r="N465" s="19">
        <f t="shared" si="194"/>
        <v>9000</v>
      </c>
      <c r="O465" s="70">
        <v>0</v>
      </c>
      <c r="P465" s="70"/>
      <c r="Q465" s="70"/>
      <c r="R465" s="19">
        <f t="shared" si="195"/>
        <v>0</v>
      </c>
    </row>
    <row r="466" spans="1:18" s="1" customFormat="1" ht="21" hidden="1" x14ac:dyDescent="0.35">
      <c r="A466" s="18" t="s">
        <v>16</v>
      </c>
      <c r="B466" s="19">
        <f t="shared" si="191"/>
        <v>0</v>
      </c>
      <c r="C466" s="70"/>
      <c r="D466" s="70"/>
      <c r="E466" s="70"/>
      <c r="F466" s="19">
        <f t="shared" si="192"/>
        <v>0</v>
      </c>
      <c r="G466" s="76"/>
      <c r="H466" s="70"/>
      <c r="I466" s="70"/>
      <c r="J466" s="19">
        <f t="shared" si="193"/>
        <v>0</v>
      </c>
      <c r="K466" s="70"/>
      <c r="L466" s="70"/>
      <c r="M466" s="70"/>
      <c r="N466" s="19">
        <f t="shared" si="194"/>
        <v>0</v>
      </c>
      <c r="O466" s="70"/>
      <c r="P466" s="70"/>
      <c r="Q466" s="70"/>
      <c r="R466" s="19">
        <f t="shared" si="195"/>
        <v>0</v>
      </c>
    </row>
    <row r="467" spans="1:18" s="1" customFormat="1" ht="21" hidden="1" x14ac:dyDescent="0.35">
      <c r="A467" s="18" t="s">
        <v>15</v>
      </c>
      <c r="B467" s="19">
        <f t="shared" si="191"/>
        <v>0</v>
      </c>
      <c r="C467" s="70"/>
      <c r="D467" s="70"/>
      <c r="E467" s="70"/>
      <c r="F467" s="19">
        <f t="shared" si="192"/>
        <v>0</v>
      </c>
      <c r="G467" s="70"/>
      <c r="H467" s="70"/>
      <c r="I467" s="70"/>
      <c r="J467" s="19">
        <f t="shared" si="193"/>
        <v>0</v>
      </c>
      <c r="K467" s="70"/>
      <c r="L467" s="70"/>
      <c r="M467" s="70"/>
      <c r="N467" s="19">
        <f t="shared" si="194"/>
        <v>0</v>
      </c>
      <c r="O467" s="70"/>
      <c r="P467" s="70"/>
      <c r="Q467" s="70"/>
      <c r="R467" s="19">
        <f t="shared" si="195"/>
        <v>0</v>
      </c>
    </row>
    <row r="468" spans="1:18" s="1" customFormat="1" ht="21" hidden="1" x14ac:dyDescent="0.35">
      <c r="A468" s="18" t="s">
        <v>14</v>
      </c>
      <c r="B468" s="19">
        <f t="shared" si="191"/>
        <v>0</v>
      </c>
      <c r="C468" s="70"/>
      <c r="D468" s="70"/>
      <c r="E468" s="70"/>
      <c r="F468" s="19">
        <f t="shared" si="192"/>
        <v>0</v>
      </c>
      <c r="G468" s="70"/>
      <c r="H468" s="70"/>
      <c r="I468" s="70"/>
      <c r="J468" s="19">
        <f t="shared" si="193"/>
        <v>0</v>
      </c>
      <c r="K468" s="70"/>
      <c r="L468" s="70"/>
      <c r="M468" s="70"/>
      <c r="N468" s="19">
        <f t="shared" si="194"/>
        <v>0</v>
      </c>
      <c r="O468" s="70"/>
      <c r="P468" s="70"/>
      <c r="Q468" s="70"/>
      <c r="R468" s="19">
        <f t="shared" si="195"/>
        <v>0</v>
      </c>
    </row>
    <row r="469" spans="1:18" s="1" customFormat="1" ht="21" x14ac:dyDescent="0.35">
      <c r="A469" s="27" t="s">
        <v>13</v>
      </c>
      <c r="B469" s="28">
        <f t="shared" si="191"/>
        <v>5986</v>
      </c>
      <c r="C469" s="72"/>
      <c r="D469" s="72"/>
      <c r="E469" s="72"/>
      <c r="F469" s="28">
        <f t="shared" si="192"/>
        <v>0</v>
      </c>
      <c r="G469" s="72">
        <v>5986</v>
      </c>
      <c r="H469" s="72"/>
      <c r="I469" s="72"/>
      <c r="J469" s="28">
        <f t="shared" si="193"/>
        <v>5986</v>
      </c>
      <c r="K469" s="72">
        <v>0</v>
      </c>
      <c r="L469" s="72"/>
      <c r="M469" s="72"/>
      <c r="N469" s="28">
        <f t="shared" si="194"/>
        <v>0</v>
      </c>
      <c r="O469" s="72">
        <v>0</v>
      </c>
      <c r="P469" s="72"/>
      <c r="Q469" s="72"/>
      <c r="R469" s="28">
        <f t="shared" si="195"/>
        <v>0</v>
      </c>
    </row>
    <row r="470" spans="1:18" s="1" customFormat="1" ht="21" hidden="1" x14ac:dyDescent="0.35">
      <c r="A470" s="30" t="s">
        <v>12</v>
      </c>
      <c r="B470" s="31">
        <f t="shared" si="191"/>
        <v>0</v>
      </c>
      <c r="C470" s="73"/>
      <c r="D470" s="73"/>
      <c r="E470" s="73"/>
      <c r="F470" s="31">
        <f t="shared" si="192"/>
        <v>0</v>
      </c>
      <c r="G470" s="73"/>
      <c r="H470" s="73"/>
      <c r="I470" s="73"/>
      <c r="J470" s="31">
        <f t="shared" si="193"/>
        <v>0</v>
      </c>
      <c r="K470" s="73"/>
      <c r="L470" s="73"/>
      <c r="M470" s="73"/>
      <c r="N470" s="31">
        <f t="shared" si="194"/>
        <v>0</v>
      </c>
      <c r="O470" s="73"/>
      <c r="P470" s="73"/>
      <c r="Q470" s="73"/>
      <c r="R470" s="31">
        <f t="shared" si="195"/>
        <v>0</v>
      </c>
    </row>
    <row r="471" spans="1:18" s="1" customFormat="1" ht="21" hidden="1" x14ac:dyDescent="0.35">
      <c r="A471" s="18" t="s">
        <v>11</v>
      </c>
      <c r="B471" s="19">
        <f t="shared" si="191"/>
        <v>0</v>
      </c>
      <c r="C471" s="70"/>
      <c r="D471" s="70"/>
      <c r="E471" s="70"/>
      <c r="F471" s="19">
        <f t="shared" si="192"/>
        <v>0</v>
      </c>
      <c r="G471" s="70"/>
      <c r="H471" s="70"/>
      <c r="I471" s="70"/>
      <c r="J471" s="19">
        <f t="shared" si="193"/>
        <v>0</v>
      </c>
      <c r="K471" s="70"/>
      <c r="L471" s="70"/>
      <c r="M471" s="70"/>
      <c r="N471" s="19">
        <f t="shared" si="194"/>
        <v>0</v>
      </c>
      <c r="O471" s="70"/>
      <c r="P471" s="70"/>
      <c r="Q471" s="70"/>
      <c r="R471" s="19">
        <f t="shared" si="195"/>
        <v>0</v>
      </c>
    </row>
    <row r="472" spans="1:18" s="1" customFormat="1" ht="21" hidden="1" x14ac:dyDescent="0.35">
      <c r="A472" s="56" t="s">
        <v>10</v>
      </c>
      <c r="B472" s="19">
        <f t="shared" ref="B472:R472" si="196">SUM(B473:B477)</f>
        <v>0</v>
      </c>
      <c r="C472" s="19">
        <f t="shared" si="196"/>
        <v>0</v>
      </c>
      <c r="D472" s="19">
        <f t="shared" si="196"/>
        <v>0</v>
      </c>
      <c r="E472" s="19">
        <f t="shared" si="196"/>
        <v>0</v>
      </c>
      <c r="F472" s="19">
        <f t="shared" si="196"/>
        <v>0</v>
      </c>
      <c r="G472" s="19">
        <f t="shared" si="196"/>
        <v>0</v>
      </c>
      <c r="H472" s="19">
        <f t="shared" si="196"/>
        <v>0</v>
      </c>
      <c r="I472" s="19">
        <f t="shared" si="196"/>
        <v>0</v>
      </c>
      <c r="J472" s="19">
        <f t="shared" si="196"/>
        <v>0</v>
      </c>
      <c r="K472" s="19">
        <f t="shared" si="196"/>
        <v>0</v>
      </c>
      <c r="L472" s="19">
        <f t="shared" si="196"/>
        <v>0</v>
      </c>
      <c r="M472" s="19">
        <f t="shared" si="196"/>
        <v>0</v>
      </c>
      <c r="N472" s="19">
        <f t="shared" si="196"/>
        <v>0</v>
      </c>
      <c r="O472" s="19">
        <f t="shared" si="196"/>
        <v>0</v>
      </c>
      <c r="P472" s="19">
        <f t="shared" si="196"/>
        <v>0</v>
      </c>
      <c r="Q472" s="19">
        <f t="shared" si="196"/>
        <v>0</v>
      </c>
      <c r="R472" s="19">
        <f t="shared" si="196"/>
        <v>0</v>
      </c>
    </row>
    <row r="473" spans="1:18" s="1" customFormat="1" ht="21" hidden="1" x14ac:dyDescent="0.35">
      <c r="A473" s="18" t="s">
        <v>9</v>
      </c>
      <c r="B473" s="19">
        <f>SUM(F473+J473+N473+R473)</f>
        <v>0</v>
      </c>
      <c r="C473" s="70"/>
      <c r="D473" s="70"/>
      <c r="E473" s="70"/>
      <c r="F473" s="19">
        <f>SUM(C473:E473)</f>
        <v>0</v>
      </c>
      <c r="G473" s="70"/>
      <c r="H473" s="70"/>
      <c r="I473" s="70"/>
      <c r="J473" s="19">
        <f>SUM(G473:I473)</f>
        <v>0</v>
      </c>
      <c r="K473" s="70"/>
      <c r="L473" s="70"/>
      <c r="M473" s="70"/>
      <c r="N473" s="19">
        <f>SUM(K473:M473)</f>
        <v>0</v>
      </c>
      <c r="O473" s="70"/>
      <c r="P473" s="70"/>
      <c r="Q473" s="70"/>
      <c r="R473" s="19">
        <f>SUM(O473:Q473)</f>
        <v>0</v>
      </c>
    </row>
    <row r="474" spans="1:18" s="1" customFormat="1" ht="21" hidden="1" x14ac:dyDescent="0.35">
      <c r="A474" s="18" t="s">
        <v>8</v>
      </c>
      <c r="B474" s="19">
        <f>SUM(F474+J474+N474+R474)</f>
        <v>0</v>
      </c>
      <c r="C474" s="70"/>
      <c r="D474" s="70"/>
      <c r="E474" s="70"/>
      <c r="F474" s="19">
        <f>SUM(C474:E474)</f>
        <v>0</v>
      </c>
      <c r="G474" s="70"/>
      <c r="H474" s="70"/>
      <c r="I474" s="70"/>
      <c r="J474" s="19">
        <f>SUM(G474:I474)</f>
        <v>0</v>
      </c>
      <c r="K474" s="70"/>
      <c r="L474" s="70"/>
      <c r="M474" s="70"/>
      <c r="N474" s="19">
        <f>SUM(K474:M474)</f>
        <v>0</v>
      </c>
      <c r="O474" s="70"/>
      <c r="P474" s="70"/>
      <c r="Q474" s="70"/>
      <c r="R474" s="19">
        <f>SUM(O474:Q474)</f>
        <v>0</v>
      </c>
    </row>
    <row r="475" spans="1:18" s="1" customFormat="1" ht="21" hidden="1" x14ac:dyDescent="0.35">
      <c r="A475" s="18" t="s">
        <v>7</v>
      </c>
      <c r="B475" s="19">
        <f>SUM(F475+J475+N475+R475)</f>
        <v>0</v>
      </c>
      <c r="C475" s="70"/>
      <c r="D475" s="70"/>
      <c r="E475" s="70"/>
      <c r="F475" s="19">
        <f>SUM(C475:E475)</f>
        <v>0</v>
      </c>
      <c r="G475" s="70"/>
      <c r="H475" s="70"/>
      <c r="I475" s="70"/>
      <c r="J475" s="19">
        <f>SUM(G475:I475)</f>
        <v>0</v>
      </c>
      <c r="K475" s="70"/>
      <c r="L475" s="70"/>
      <c r="M475" s="70"/>
      <c r="N475" s="19">
        <f>SUM(K475:M475)</f>
        <v>0</v>
      </c>
      <c r="O475" s="70"/>
      <c r="P475" s="70"/>
      <c r="Q475" s="70"/>
      <c r="R475" s="19">
        <f>SUM(O475:Q475)</f>
        <v>0</v>
      </c>
    </row>
    <row r="476" spans="1:18" s="1" customFormat="1" ht="21" hidden="1" x14ac:dyDescent="0.35">
      <c r="A476" s="18" t="s">
        <v>6</v>
      </c>
      <c r="B476" s="19">
        <f>SUM(F476+J476+N476+R476)</f>
        <v>0</v>
      </c>
      <c r="C476" s="70"/>
      <c r="D476" s="70"/>
      <c r="E476" s="70"/>
      <c r="F476" s="19">
        <f>SUM(C476:E476)</f>
        <v>0</v>
      </c>
      <c r="G476" s="70"/>
      <c r="H476" s="70"/>
      <c r="I476" s="70"/>
      <c r="J476" s="19">
        <f>SUM(G476:I476)</f>
        <v>0</v>
      </c>
      <c r="K476" s="70"/>
      <c r="L476" s="70"/>
      <c r="M476" s="70"/>
      <c r="N476" s="19">
        <f>SUM(K476:M476)</f>
        <v>0</v>
      </c>
      <c r="O476" s="70"/>
      <c r="P476" s="70"/>
      <c r="Q476" s="70"/>
      <c r="R476" s="19">
        <f>SUM(O476:Q476)</f>
        <v>0</v>
      </c>
    </row>
    <row r="477" spans="1:18" s="1" customFormat="1" ht="21" hidden="1" x14ac:dyDescent="0.35">
      <c r="A477" s="18" t="s">
        <v>5</v>
      </c>
      <c r="B477" s="19">
        <f>SUM(F477+J477+N477+R477)</f>
        <v>0</v>
      </c>
      <c r="C477" s="70"/>
      <c r="D477" s="70"/>
      <c r="E477" s="70"/>
      <c r="F477" s="19">
        <f>SUM(C477:E477)</f>
        <v>0</v>
      </c>
      <c r="G477" s="70"/>
      <c r="H477" s="70"/>
      <c r="I477" s="70"/>
      <c r="J477" s="19">
        <f>SUM(G477:I477)</f>
        <v>0</v>
      </c>
      <c r="K477" s="70"/>
      <c r="L477" s="70"/>
      <c r="M477" s="70"/>
      <c r="N477" s="19">
        <f>SUM(K477:M477)</f>
        <v>0</v>
      </c>
      <c r="O477" s="70"/>
      <c r="P477" s="70"/>
      <c r="Q477" s="70"/>
      <c r="R477" s="19">
        <f>SUM(O477:Q477)</f>
        <v>0</v>
      </c>
    </row>
    <row r="478" spans="1:18" s="1" customFormat="1" ht="21" hidden="1" x14ac:dyDescent="0.35">
      <c r="A478" s="54" t="s">
        <v>4</v>
      </c>
      <c r="B478" s="71">
        <f t="shared" ref="B478:R478" si="197">SUM(B479:B480)</f>
        <v>0</v>
      </c>
      <c r="C478" s="71">
        <f t="shared" si="197"/>
        <v>0</v>
      </c>
      <c r="D478" s="71">
        <f t="shared" si="197"/>
        <v>0</v>
      </c>
      <c r="E478" s="71">
        <f t="shared" si="197"/>
        <v>0</v>
      </c>
      <c r="F478" s="71">
        <f t="shared" si="197"/>
        <v>0</v>
      </c>
      <c r="G478" s="71">
        <f t="shared" si="197"/>
        <v>0</v>
      </c>
      <c r="H478" s="71">
        <f t="shared" si="197"/>
        <v>0</v>
      </c>
      <c r="I478" s="71">
        <f t="shared" si="197"/>
        <v>0</v>
      </c>
      <c r="J478" s="71">
        <f t="shared" si="197"/>
        <v>0</v>
      </c>
      <c r="K478" s="71">
        <f t="shared" si="197"/>
        <v>0</v>
      </c>
      <c r="L478" s="71">
        <f t="shared" si="197"/>
        <v>0</v>
      </c>
      <c r="M478" s="71">
        <f t="shared" si="197"/>
        <v>0</v>
      </c>
      <c r="N478" s="71">
        <f t="shared" si="197"/>
        <v>0</v>
      </c>
      <c r="O478" s="71">
        <f t="shared" si="197"/>
        <v>0</v>
      </c>
      <c r="P478" s="71">
        <f t="shared" si="197"/>
        <v>0</v>
      </c>
      <c r="Q478" s="71">
        <f t="shared" si="197"/>
        <v>0</v>
      </c>
      <c r="R478" s="71">
        <f t="shared" si="197"/>
        <v>0</v>
      </c>
    </row>
    <row r="479" spans="1:18" s="1" customFormat="1" ht="21" hidden="1" x14ac:dyDescent="0.35">
      <c r="A479" s="18" t="s">
        <v>3</v>
      </c>
      <c r="B479" s="19">
        <f>SUM(F479+J479+N479+R479)</f>
        <v>0</v>
      </c>
      <c r="C479" s="70"/>
      <c r="D479" s="70"/>
      <c r="E479" s="70"/>
      <c r="F479" s="19">
        <f>SUM(C479:E479)</f>
        <v>0</v>
      </c>
      <c r="G479" s="70"/>
      <c r="H479" s="70"/>
      <c r="I479" s="70"/>
      <c r="J479" s="19">
        <f>SUM(G479:I479)</f>
        <v>0</v>
      </c>
      <c r="K479" s="70"/>
      <c r="L479" s="70"/>
      <c r="M479" s="70"/>
      <c r="N479" s="19">
        <f>SUM(K479:M479)</f>
        <v>0</v>
      </c>
      <c r="O479" s="70"/>
      <c r="P479" s="70"/>
      <c r="Q479" s="70"/>
      <c r="R479" s="19">
        <f>SUM(O479:Q479)</f>
        <v>0</v>
      </c>
    </row>
    <row r="480" spans="1:18" s="1" customFormat="1" ht="21" hidden="1" x14ac:dyDescent="0.35">
      <c r="A480" s="18" t="s">
        <v>2</v>
      </c>
      <c r="B480" s="19">
        <f>SUM(F480+J480+N480+R480)</f>
        <v>0</v>
      </c>
      <c r="C480" s="70"/>
      <c r="D480" s="70"/>
      <c r="E480" s="70"/>
      <c r="F480" s="19">
        <f>SUM(C480:E480)</f>
        <v>0</v>
      </c>
      <c r="G480" s="70"/>
      <c r="H480" s="70"/>
      <c r="I480" s="70"/>
      <c r="J480" s="19">
        <f>SUM(G480:I480)</f>
        <v>0</v>
      </c>
      <c r="K480" s="70"/>
      <c r="L480" s="70"/>
      <c r="M480" s="70"/>
      <c r="N480" s="19">
        <f>SUM(K480:M480)</f>
        <v>0</v>
      </c>
      <c r="O480" s="70"/>
      <c r="P480" s="70"/>
      <c r="Q480" s="70"/>
      <c r="R480" s="19">
        <f>SUM(O480:Q480)</f>
        <v>0</v>
      </c>
    </row>
    <row r="481" spans="1:20" s="1" customFormat="1" ht="21" hidden="1" x14ac:dyDescent="0.35">
      <c r="A481" s="54" t="s">
        <v>1</v>
      </c>
      <c r="B481" s="19">
        <f>SUM(F481+J481+N481+R481)</f>
        <v>0</v>
      </c>
      <c r="C481" s="70"/>
      <c r="D481" s="70"/>
      <c r="E481" s="70"/>
      <c r="F481" s="19">
        <f>SUM(C481:E481)</f>
        <v>0</v>
      </c>
      <c r="G481" s="70"/>
      <c r="H481" s="70"/>
      <c r="I481" s="70"/>
      <c r="J481" s="19">
        <f>SUM(G481:I481)</f>
        <v>0</v>
      </c>
      <c r="K481" s="70"/>
      <c r="L481" s="70"/>
      <c r="M481" s="70"/>
      <c r="N481" s="19">
        <f>SUM(K481:M481)</f>
        <v>0</v>
      </c>
      <c r="O481" s="70"/>
      <c r="P481" s="70"/>
      <c r="Q481" s="70"/>
      <c r="R481" s="19">
        <f>SUM(O481:Q481)</f>
        <v>0</v>
      </c>
    </row>
    <row r="482" spans="1:20" s="1" customFormat="1" ht="21" hidden="1" x14ac:dyDescent="0.35">
      <c r="A482" s="61" t="s">
        <v>0</v>
      </c>
      <c r="B482" s="28">
        <f>SUM(F482+J482+N482+R482)</f>
        <v>0</v>
      </c>
      <c r="C482" s="72"/>
      <c r="D482" s="72"/>
      <c r="E482" s="72"/>
      <c r="F482" s="28">
        <f>SUM(C482:E482)</f>
        <v>0</v>
      </c>
      <c r="G482" s="72"/>
      <c r="H482" s="72"/>
      <c r="I482" s="72"/>
      <c r="J482" s="28">
        <f>SUM(G482:I482)</f>
        <v>0</v>
      </c>
      <c r="K482" s="72"/>
      <c r="L482" s="72"/>
      <c r="M482" s="72"/>
      <c r="N482" s="28">
        <f>SUM(K482:M482)</f>
        <v>0</v>
      </c>
      <c r="O482" s="72"/>
      <c r="P482" s="72"/>
      <c r="Q482" s="72"/>
      <c r="R482" s="28">
        <f>SUM(O482:Q482)</f>
        <v>0</v>
      </c>
    </row>
    <row r="483" spans="1:20" s="1" customFormat="1" ht="39.75" customHeight="1" x14ac:dyDescent="0.35">
      <c r="A483" s="11"/>
      <c r="B483" s="74"/>
      <c r="C483" s="75"/>
      <c r="D483" s="75"/>
      <c r="E483" s="75"/>
      <c r="F483" s="74"/>
      <c r="G483" s="75"/>
      <c r="H483" s="75"/>
      <c r="I483" s="75"/>
      <c r="J483" s="74"/>
      <c r="K483" s="75"/>
      <c r="L483" s="75"/>
      <c r="M483" s="75"/>
      <c r="N483" s="74"/>
      <c r="O483" s="75"/>
      <c r="P483" s="75"/>
      <c r="Q483" s="75"/>
      <c r="R483" s="74"/>
    </row>
    <row r="484" spans="1:20" s="1" customFormat="1" ht="21" x14ac:dyDescent="0.35">
      <c r="A484" s="3" t="s">
        <v>80</v>
      </c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</row>
    <row r="485" spans="1:20" s="1" customFormat="1" ht="21" x14ac:dyDescent="0.35">
      <c r="A485" s="168" t="s">
        <v>77</v>
      </c>
      <c r="B485" s="170" t="s">
        <v>76</v>
      </c>
      <c r="C485" s="165" t="s">
        <v>75</v>
      </c>
      <c r="D485" s="166"/>
      <c r="E485" s="167"/>
      <c r="F485" s="163" t="s">
        <v>74</v>
      </c>
      <c r="G485" s="165" t="s">
        <v>73</v>
      </c>
      <c r="H485" s="166"/>
      <c r="I485" s="167"/>
      <c r="J485" s="163" t="s">
        <v>72</v>
      </c>
      <c r="K485" s="165" t="s">
        <v>71</v>
      </c>
      <c r="L485" s="166"/>
      <c r="M485" s="167"/>
      <c r="N485" s="163" t="s">
        <v>70</v>
      </c>
      <c r="O485" s="165" t="s">
        <v>69</v>
      </c>
      <c r="P485" s="166"/>
      <c r="Q485" s="167"/>
      <c r="R485" s="163" t="s">
        <v>68</v>
      </c>
    </row>
    <row r="486" spans="1:20" s="7" customFormat="1" ht="21" x14ac:dyDescent="0.2">
      <c r="A486" s="169"/>
      <c r="B486" s="171"/>
      <c r="C486" s="99">
        <v>24381</v>
      </c>
      <c r="D486" s="99">
        <v>24412</v>
      </c>
      <c r="E486" s="99">
        <v>24442</v>
      </c>
      <c r="F486" s="164"/>
      <c r="G486" s="99">
        <v>24473</v>
      </c>
      <c r="H486" s="99">
        <v>24504</v>
      </c>
      <c r="I486" s="99">
        <v>24532</v>
      </c>
      <c r="J486" s="164"/>
      <c r="K486" s="99">
        <v>24563</v>
      </c>
      <c r="L486" s="99">
        <v>24593</v>
      </c>
      <c r="M486" s="99">
        <v>24624</v>
      </c>
      <c r="N486" s="164"/>
      <c r="O486" s="99">
        <v>24654</v>
      </c>
      <c r="P486" s="99">
        <v>24685</v>
      </c>
      <c r="Q486" s="99">
        <v>24716</v>
      </c>
      <c r="R486" s="164"/>
    </row>
    <row r="487" spans="1:20" s="105" customFormat="1" ht="20.25" thickBot="1" x14ac:dyDescent="0.35">
      <c r="A487" s="101" t="s">
        <v>55</v>
      </c>
      <c r="B487" s="102">
        <f t="shared" ref="B487:R487" si="198">SUM(B488+B493+B538+B541+B542)</f>
        <v>33100</v>
      </c>
      <c r="C487" s="102">
        <f t="shared" si="198"/>
        <v>9775</v>
      </c>
      <c r="D487" s="102">
        <f t="shared" si="198"/>
        <v>0</v>
      </c>
      <c r="E487" s="102">
        <f t="shared" si="198"/>
        <v>0</v>
      </c>
      <c r="F487" s="102">
        <f t="shared" si="198"/>
        <v>9775</v>
      </c>
      <c r="G487" s="102">
        <f t="shared" si="198"/>
        <v>18325</v>
      </c>
      <c r="H487" s="102">
        <f t="shared" si="198"/>
        <v>0</v>
      </c>
      <c r="I487" s="102">
        <f t="shared" si="198"/>
        <v>0</v>
      </c>
      <c r="J487" s="102">
        <f t="shared" si="198"/>
        <v>18325</v>
      </c>
      <c r="K487" s="102">
        <f t="shared" si="198"/>
        <v>5000</v>
      </c>
      <c r="L487" s="102">
        <f t="shared" si="198"/>
        <v>0</v>
      </c>
      <c r="M487" s="102">
        <f t="shared" si="198"/>
        <v>0</v>
      </c>
      <c r="N487" s="102">
        <f t="shared" si="198"/>
        <v>5000</v>
      </c>
      <c r="O487" s="102">
        <f t="shared" si="198"/>
        <v>0</v>
      </c>
      <c r="P487" s="102">
        <f t="shared" si="198"/>
        <v>0</v>
      </c>
      <c r="Q487" s="102">
        <f t="shared" si="198"/>
        <v>0</v>
      </c>
      <c r="R487" s="102">
        <f t="shared" si="198"/>
        <v>0</v>
      </c>
      <c r="S487" s="103"/>
      <c r="T487" s="104"/>
    </row>
    <row r="488" spans="1:20" s="1" customFormat="1" ht="21" hidden="1" x14ac:dyDescent="0.35">
      <c r="A488" s="50" t="s">
        <v>54</v>
      </c>
      <c r="B488" s="69">
        <f t="shared" ref="B488:R488" si="199">SUM(B489:B492)</f>
        <v>0</v>
      </c>
      <c r="C488" s="69">
        <f t="shared" si="199"/>
        <v>0</v>
      </c>
      <c r="D488" s="69">
        <f t="shared" si="199"/>
        <v>0</v>
      </c>
      <c r="E488" s="69">
        <f t="shared" si="199"/>
        <v>0</v>
      </c>
      <c r="F488" s="69">
        <f t="shared" si="199"/>
        <v>0</v>
      </c>
      <c r="G488" s="69">
        <f t="shared" si="199"/>
        <v>0</v>
      </c>
      <c r="H488" s="69">
        <f t="shared" si="199"/>
        <v>0</v>
      </c>
      <c r="I488" s="69">
        <f t="shared" si="199"/>
        <v>0</v>
      </c>
      <c r="J488" s="69">
        <f t="shared" si="199"/>
        <v>0</v>
      </c>
      <c r="K488" s="69">
        <f t="shared" si="199"/>
        <v>0</v>
      </c>
      <c r="L488" s="69">
        <f t="shared" si="199"/>
        <v>0</v>
      </c>
      <c r="M488" s="69">
        <f t="shared" si="199"/>
        <v>0</v>
      </c>
      <c r="N488" s="69">
        <f t="shared" si="199"/>
        <v>0</v>
      </c>
      <c r="O488" s="69">
        <f t="shared" si="199"/>
        <v>0</v>
      </c>
      <c r="P488" s="69">
        <f t="shared" si="199"/>
        <v>0</v>
      </c>
      <c r="Q488" s="69">
        <f t="shared" si="199"/>
        <v>0</v>
      </c>
      <c r="R488" s="69">
        <f t="shared" si="199"/>
        <v>0</v>
      </c>
    </row>
    <row r="489" spans="1:20" s="1" customFormat="1" ht="21" hidden="1" x14ac:dyDescent="0.35">
      <c r="A489" s="18" t="s">
        <v>53</v>
      </c>
      <c r="B489" s="19">
        <f>SUM(F489+J489+N489+R489)</f>
        <v>0</v>
      </c>
      <c r="C489" s="70"/>
      <c r="D489" s="70"/>
      <c r="E489" s="70"/>
      <c r="F489" s="70">
        <f>SUM(C489:E489)</f>
        <v>0</v>
      </c>
      <c r="G489" s="70"/>
      <c r="H489" s="70"/>
      <c r="I489" s="70"/>
      <c r="J489" s="70">
        <f>SUM(G489:I489)</f>
        <v>0</v>
      </c>
      <c r="K489" s="70"/>
      <c r="L489" s="70"/>
      <c r="M489" s="70"/>
      <c r="N489" s="19">
        <f>SUM(K489:M489)</f>
        <v>0</v>
      </c>
      <c r="O489" s="70"/>
      <c r="P489" s="70"/>
      <c r="Q489" s="70"/>
      <c r="R489" s="19">
        <f>SUM(O489:Q489)</f>
        <v>0</v>
      </c>
    </row>
    <row r="490" spans="1:20" s="1" customFormat="1" ht="21" hidden="1" x14ac:dyDescent="0.35">
      <c r="A490" s="18" t="s">
        <v>52</v>
      </c>
      <c r="B490" s="19">
        <f>SUM(F490+J490+N490+R490)</f>
        <v>0</v>
      </c>
      <c r="C490" s="70"/>
      <c r="D490" s="70"/>
      <c r="E490" s="70"/>
      <c r="F490" s="70">
        <f>SUM(C490:E490)</f>
        <v>0</v>
      </c>
      <c r="G490" s="70"/>
      <c r="H490" s="70"/>
      <c r="I490" s="70"/>
      <c r="J490" s="70">
        <f>SUM(G490:I490)</f>
        <v>0</v>
      </c>
      <c r="K490" s="70"/>
      <c r="L490" s="70"/>
      <c r="M490" s="70"/>
      <c r="N490" s="19">
        <f>SUM(K490:M490)</f>
        <v>0</v>
      </c>
      <c r="O490" s="70"/>
      <c r="P490" s="70"/>
      <c r="Q490" s="70"/>
      <c r="R490" s="19">
        <f>SUM(O490:Q490)</f>
        <v>0</v>
      </c>
    </row>
    <row r="491" spans="1:20" s="1" customFormat="1" ht="21" hidden="1" x14ac:dyDescent="0.35">
      <c r="A491" s="18" t="s">
        <v>51</v>
      </c>
      <c r="B491" s="19">
        <f>SUM(F491+J491+N491+R491)</f>
        <v>0</v>
      </c>
      <c r="C491" s="70"/>
      <c r="D491" s="70"/>
      <c r="E491" s="70"/>
      <c r="F491" s="70">
        <f>SUM(C491:E491)</f>
        <v>0</v>
      </c>
      <c r="G491" s="70"/>
      <c r="H491" s="70"/>
      <c r="I491" s="70"/>
      <c r="J491" s="70">
        <f>SUM(G491:I491)</f>
        <v>0</v>
      </c>
      <c r="K491" s="70"/>
      <c r="L491" s="70"/>
      <c r="M491" s="70"/>
      <c r="N491" s="19">
        <f>SUM(K491:M491)</f>
        <v>0</v>
      </c>
      <c r="O491" s="70"/>
      <c r="P491" s="70"/>
      <c r="Q491" s="70"/>
      <c r="R491" s="19">
        <f>SUM(O491:Q491)</f>
        <v>0</v>
      </c>
    </row>
    <row r="492" spans="1:20" s="1" customFormat="1" ht="21" hidden="1" x14ac:dyDescent="0.35">
      <c r="A492" s="18" t="s">
        <v>50</v>
      </c>
      <c r="B492" s="19">
        <f>SUM(F492+J492+N492+R492)</f>
        <v>0</v>
      </c>
      <c r="C492" s="70"/>
      <c r="D492" s="70"/>
      <c r="E492" s="70"/>
      <c r="F492" s="70">
        <f>SUM(C492:E492)</f>
        <v>0</v>
      </c>
      <c r="G492" s="70"/>
      <c r="H492" s="70"/>
      <c r="I492" s="70"/>
      <c r="J492" s="70">
        <f>SUM(G492:I492)</f>
        <v>0</v>
      </c>
      <c r="K492" s="70"/>
      <c r="L492" s="70"/>
      <c r="M492" s="70"/>
      <c r="N492" s="19">
        <f>SUM(K492:M492)</f>
        <v>0</v>
      </c>
      <c r="O492" s="70"/>
      <c r="P492" s="70"/>
      <c r="Q492" s="70"/>
      <c r="R492" s="19">
        <f>SUM(O492:Q492)</f>
        <v>0</v>
      </c>
    </row>
    <row r="493" spans="1:20" s="1" customFormat="1" ht="21" hidden="1" x14ac:dyDescent="0.35">
      <c r="A493" s="54" t="s">
        <v>49</v>
      </c>
      <c r="B493" s="71">
        <f t="shared" ref="B493:R493" si="200">SUM(B494+B532)</f>
        <v>33100</v>
      </c>
      <c r="C493" s="71">
        <f t="shared" si="200"/>
        <v>9775</v>
      </c>
      <c r="D493" s="71">
        <f t="shared" si="200"/>
        <v>0</v>
      </c>
      <c r="E493" s="71">
        <f t="shared" si="200"/>
        <v>0</v>
      </c>
      <c r="F493" s="71">
        <f t="shared" si="200"/>
        <v>9775</v>
      </c>
      <c r="G493" s="71">
        <f t="shared" si="200"/>
        <v>18325</v>
      </c>
      <c r="H493" s="71">
        <f t="shared" si="200"/>
        <v>0</v>
      </c>
      <c r="I493" s="71">
        <f t="shared" si="200"/>
        <v>0</v>
      </c>
      <c r="J493" s="71">
        <f t="shared" si="200"/>
        <v>18325</v>
      </c>
      <c r="K493" s="71">
        <f t="shared" si="200"/>
        <v>5000</v>
      </c>
      <c r="L493" s="71">
        <f t="shared" si="200"/>
        <v>0</v>
      </c>
      <c r="M493" s="71">
        <f t="shared" si="200"/>
        <v>0</v>
      </c>
      <c r="N493" s="71">
        <f t="shared" si="200"/>
        <v>5000</v>
      </c>
      <c r="O493" s="71">
        <f t="shared" si="200"/>
        <v>0</v>
      </c>
      <c r="P493" s="71">
        <f t="shared" si="200"/>
        <v>0</v>
      </c>
      <c r="Q493" s="71">
        <f t="shared" si="200"/>
        <v>0</v>
      </c>
      <c r="R493" s="71">
        <f t="shared" si="200"/>
        <v>0</v>
      </c>
    </row>
    <row r="494" spans="1:20" s="1" customFormat="1" ht="21" hidden="1" x14ac:dyDescent="0.35">
      <c r="A494" s="18" t="s">
        <v>48</v>
      </c>
      <c r="B494" s="19">
        <f t="shared" ref="B494:R494" si="201">SUM(B495+B504+B517)</f>
        <v>33100</v>
      </c>
      <c r="C494" s="19">
        <f t="shared" si="201"/>
        <v>9775</v>
      </c>
      <c r="D494" s="19">
        <f t="shared" si="201"/>
        <v>0</v>
      </c>
      <c r="E494" s="19">
        <f t="shared" si="201"/>
        <v>0</v>
      </c>
      <c r="F494" s="19">
        <f t="shared" si="201"/>
        <v>9775</v>
      </c>
      <c r="G494" s="19">
        <f t="shared" si="201"/>
        <v>18325</v>
      </c>
      <c r="H494" s="19">
        <f t="shared" si="201"/>
        <v>0</v>
      </c>
      <c r="I494" s="19">
        <f t="shared" si="201"/>
        <v>0</v>
      </c>
      <c r="J494" s="19">
        <f t="shared" si="201"/>
        <v>18325</v>
      </c>
      <c r="K494" s="19">
        <f t="shared" si="201"/>
        <v>5000</v>
      </c>
      <c r="L494" s="19">
        <f t="shared" si="201"/>
        <v>0</v>
      </c>
      <c r="M494" s="19">
        <f t="shared" si="201"/>
        <v>0</v>
      </c>
      <c r="N494" s="19">
        <f t="shared" si="201"/>
        <v>5000</v>
      </c>
      <c r="O494" s="19">
        <f t="shared" si="201"/>
        <v>0</v>
      </c>
      <c r="P494" s="19">
        <f t="shared" si="201"/>
        <v>0</v>
      </c>
      <c r="Q494" s="19">
        <f t="shared" si="201"/>
        <v>0</v>
      </c>
      <c r="R494" s="19">
        <f t="shared" si="201"/>
        <v>0</v>
      </c>
    </row>
    <row r="495" spans="1:20" s="1" customFormat="1" ht="21" hidden="1" x14ac:dyDescent="0.35">
      <c r="A495" s="56" t="s">
        <v>47</v>
      </c>
      <c r="B495" s="19">
        <f t="shared" ref="B495:R495" si="202">SUM(B496:B503)</f>
        <v>0</v>
      </c>
      <c r="C495" s="19">
        <f t="shared" si="202"/>
        <v>0</v>
      </c>
      <c r="D495" s="19">
        <f t="shared" si="202"/>
        <v>0</v>
      </c>
      <c r="E495" s="19">
        <f t="shared" si="202"/>
        <v>0</v>
      </c>
      <c r="F495" s="19">
        <f t="shared" si="202"/>
        <v>0</v>
      </c>
      <c r="G495" s="19">
        <f t="shared" si="202"/>
        <v>0</v>
      </c>
      <c r="H495" s="19">
        <f t="shared" si="202"/>
        <v>0</v>
      </c>
      <c r="I495" s="19">
        <f t="shared" si="202"/>
        <v>0</v>
      </c>
      <c r="J495" s="19">
        <f t="shared" si="202"/>
        <v>0</v>
      </c>
      <c r="K495" s="19">
        <f t="shared" si="202"/>
        <v>0</v>
      </c>
      <c r="L495" s="19">
        <f t="shared" si="202"/>
        <v>0</v>
      </c>
      <c r="M495" s="19">
        <f t="shared" si="202"/>
        <v>0</v>
      </c>
      <c r="N495" s="19">
        <f t="shared" si="202"/>
        <v>0</v>
      </c>
      <c r="O495" s="19">
        <f t="shared" si="202"/>
        <v>0</v>
      </c>
      <c r="P495" s="19">
        <f t="shared" si="202"/>
        <v>0</v>
      </c>
      <c r="Q495" s="19">
        <f t="shared" si="202"/>
        <v>0</v>
      </c>
      <c r="R495" s="19">
        <f t="shared" si="202"/>
        <v>0</v>
      </c>
    </row>
    <row r="496" spans="1:20" s="1" customFormat="1" ht="21" hidden="1" x14ac:dyDescent="0.35">
      <c r="A496" s="18" t="s">
        <v>46</v>
      </c>
      <c r="B496" s="19">
        <f t="shared" ref="B496:B503" si="203">SUM(F496+J496+N496+R496)</f>
        <v>0</v>
      </c>
      <c r="C496" s="70"/>
      <c r="D496" s="70"/>
      <c r="E496" s="70"/>
      <c r="F496" s="19">
        <f t="shared" ref="F496:F503" si="204">SUM(C496:E496)</f>
        <v>0</v>
      </c>
      <c r="G496" s="70"/>
      <c r="H496" s="70"/>
      <c r="I496" s="70"/>
      <c r="J496" s="19">
        <f t="shared" ref="J496:J503" si="205">SUM(G496:I496)</f>
        <v>0</v>
      </c>
      <c r="K496" s="70"/>
      <c r="L496" s="70"/>
      <c r="M496" s="70"/>
      <c r="N496" s="19">
        <f t="shared" ref="N496:N503" si="206">SUM(K496:M496)</f>
        <v>0</v>
      </c>
      <c r="O496" s="70"/>
      <c r="P496" s="70"/>
      <c r="Q496" s="70"/>
      <c r="R496" s="19">
        <f t="shared" ref="R496:R503" si="207">SUM(O496:Q496)</f>
        <v>0</v>
      </c>
    </row>
    <row r="497" spans="1:18" s="1" customFormat="1" ht="21" hidden="1" x14ac:dyDescent="0.35">
      <c r="A497" s="18" t="s">
        <v>45</v>
      </c>
      <c r="B497" s="19">
        <f t="shared" si="203"/>
        <v>0</v>
      </c>
      <c r="C497" s="70"/>
      <c r="D497" s="70"/>
      <c r="E497" s="70"/>
      <c r="F497" s="19">
        <f t="shared" si="204"/>
        <v>0</v>
      </c>
      <c r="G497" s="70"/>
      <c r="H497" s="70"/>
      <c r="I497" s="70"/>
      <c r="J497" s="19">
        <f t="shared" si="205"/>
        <v>0</v>
      </c>
      <c r="K497" s="70"/>
      <c r="L497" s="70"/>
      <c r="M497" s="70"/>
      <c r="N497" s="19">
        <f t="shared" si="206"/>
        <v>0</v>
      </c>
      <c r="O497" s="70"/>
      <c r="P497" s="70"/>
      <c r="Q497" s="70"/>
      <c r="R497" s="19">
        <f t="shared" si="207"/>
        <v>0</v>
      </c>
    </row>
    <row r="498" spans="1:18" s="1" customFormat="1" ht="21" hidden="1" x14ac:dyDescent="0.35">
      <c r="A498" s="18" t="s">
        <v>44</v>
      </c>
      <c r="B498" s="19">
        <f t="shared" si="203"/>
        <v>0</v>
      </c>
      <c r="C498" s="70"/>
      <c r="D498" s="70"/>
      <c r="E498" s="70"/>
      <c r="F498" s="19">
        <f t="shared" si="204"/>
        <v>0</v>
      </c>
      <c r="G498" s="70"/>
      <c r="H498" s="70"/>
      <c r="I498" s="70"/>
      <c r="J498" s="19">
        <f t="shared" si="205"/>
        <v>0</v>
      </c>
      <c r="K498" s="70"/>
      <c r="L498" s="70"/>
      <c r="M498" s="70"/>
      <c r="N498" s="19">
        <f t="shared" si="206"/>
        <v>0</v>
      </c>
      <c r="O498" s="70"/>
      <c r="P498" s="70"/>
      <c r="Q498" s="70"/>
      <c r="R498" s="19">
        <f t="shared" si="207"/>
        <v>0</v>
      </c>
    </row>
    <row r="499" spans="1:18" s="1" customFormat="1" ht="21" hidden="1" x14ac:dyDescent="0.35">
      <c r="A499" s="18" t="s">
        <v>43</v>
      </c>
      <c r="B499" s="19">
        <f t="shared" si="203"/>
        <v>0</v>
      </c>
      <c r="C499" s="70"/>
      <c r="D499" s="70"/>
      <c r="E499" s="70"/>
      <c r="F499" s="19">
        <f t="shared" si="204"/>
        <v>0</v>
      </c>
      <c r="G499" s="70"/>
      <c r="H499" s="70"/>
      <c r="I499" s="70"/>
      <c r="J499" s="19">
        <f t="shared" si="205"/>
        <v>0</v>
      </c>
      <c r="K499" s="70"/>
      <c r="L499" s="70"/>
      <c r="M499" s="70"/>
      <c r="N499" s="19">
        <f t="shared" si="206"/>
        <v>0</v>
      </c>
      <c r="O499" s="70"/>
      <c r="P499" s="70"/>
      <c r="Q499" s="70"/>
      <c r="R499" s="19">
        <f t="shared" si="207"/>
        <v>0</v>
      </c>
    </row>
    <row r="500" spans="1:18" s="1" customFormat="1" ht="21" hidden="1" x14ac:dyDescent="0.35">
      <c r="A500" s="18" t="s">
        <v>42</v>
      </c>
      <c r="B500" s="19">
        <f t="shared" si="203"/>
        <v>0</v>
      </c>
      <c r="C500" s="70"/>
      <c r="D500" s="70"/>
      <c r="E500" s="70"/>
      <c r="F500" s="19">
        <f t="shared" si="204"/>
        <v>0</v>
      </c>
      <c r="G500" s="70"/>
      <c r="H500" s="70"/>
      <c r="I500" s="70"/>
      <c r="J500" s="19">
        <f t="shared" si="205"/>
        <v>0</v>
      </c>
      <c r="K500" s="70"/>
      <c r="L500" s="70"/>
      <c r="M500" s="70"/>
      <c r="N500" s="19">
        <f t="shared" si="206"/>
        <v>0</v>
      </c>
      <c r="O500" s="70"/>
      <c r="P500" s="70"/>
      <c r="Q500" s="70"/>
      <c r="R500" s="19">
        <f t="shared" si="207"/>
        <v>0</v>
      </c>
    </row>
    <row r="501" spans="1:18" s="1" customFormat="1" ht="21" hidden="1" x14ac:dyDescent="0.35">
      <c r="A501" s="18" t="s">
        <v>41</v>
      </c>
      <c r="B501" s="19">
        <f t="shared" si="203"/>
        <v>0</v>
      </c>
      <c r="C501" s="70"/>
      <c r="D501" s="70"/>
      <c r="E501" s="70"/>
      <c r="F501" s="19">
        <f t="shared" si="204"/>
        <v>0</v>
      </c>
      <c r="G501" s="70"/>
      <c r="H501" s="70"/>
      <c r="I501" s="70"/>
      <c r="J501" s="19">
        <f t="shared" si="205"/>
        <v>0</v>
      </c>
      <c r="K501" s="70"/>
      <c r="L501" s="70"/>
      <c r="M501" s="70"/>
      <c r="N501" s="19">
        <f t="shared" si="206"/>
        <v>0</v>
      </c>
      <c r="O501" s="70"/>
      <c r="P501" s="70"/>
      <c r="Q501" s="70"/>
      <c r="R501" s="19">
        <f t="shared" si="207"/>
        <v>0</v>
      </c>
    </row>
    <row r="502" spans="1:18" s="1" customFormat="1" ht="21" hidden="1" x14ac:dyDescent="0.35">
      <c r="A502" s="18" t="s">
        <v>40</v>
      </c>
      <c r="B502" s="19">
        <f t="shared" si="203"/>
        <v>0</v>
      </c>
      <c r="C502" s="70"/>
      <c r="D502" s="70"/>
      <c r="E502" s="70"/>
      <c r="F502" s="19">
        <f t="shared" si="204"/>
        <v>0</v>
      </c>
      <c r="G502" s="70"/>
      <c r="H502" s="70"/>
      <c r="I502" s="70"/>
      <c r="J502" s="19">
        <f t="shared" si="205"/>
        <v>0</v>
      </c>
      <c r="K502" s="70"/>
      <c r="L502" s="70"/>
      <c r="M502" s="70"/>
      <c r="N502" s="19">
        <f t="shared" si="206"/>
        <v>0</v>
      </c>
      <c r="O502" s="70"/>
      <c r="P502" s="70"/>
      <c r="Q502" s="70"/>
      <c r="R502" s="19">
        <f t="shared" si="207"/>
        <v>0</v>
      </c>
    </row>
    <row r="503" spans="1:18" s="1" customFormat="1" ht="21" hidden="1" x14ac:dyDescent="0.35">
      <c r="A503" s="18" t="s">
        <v>39</v>
      </c>
      <c r="B503" s="19">
        <f t="shared" si="203"/>
        <v>0</v>
      </c>
      <c r="C503" s="70"/>
      <c r="D503" s="70"/>
      <c r="E503" s="70"/>
      <c r="F503" s="19">
        <f t="shared" si="204"/>
        <v>0</v>
      </c>
      <c r="G503" s="70"/>
      <c r="H503" s="70"/>
      <c r="I503" s="70"/>
      <c r="J503" s="19">
        <f t="shared" si="205"/>
        <v>0</v>
      </c>
      <c r="K503" s="70"/>
      <c r="L503" s="70"/>
      <c r="M503" s="70"/>
      <c r="N503" s="19">
        <f t="shared" si="206"/>
        <v>0</v>
      </c>
      <c r="O503" s="70"/>
      <c r="P503" s="70"/>
      <c r="Q503" s="70"/>
      <c r="R503" s="19">
        <f t="shared" si="207"/>
        <v>0</v>
      </c>
    </row>
    <row r="504" spans="1:18" s="1" customFormat="1" ht="21" hidden="1" x14ac:dyDescent="0.35">
      <c r="A504" s="56" t="s">
        <v>38</v>
      </c>
      <c r="B504" s="19">
        <f t="shared" ref="B504:R504" si="208">SUM(B505:B516)</f>
        <v>3600</v>
      </c>
      <c r="C504" s="19">
        <f t="shared" si="208"/>
        <v>3600</v>
      </c>
      <c r="D504" s="19">
        <f t="shared" si="208"/>
        <v>0</v>
      </c>
      <c r="E504" s="19">
        <f t="shared" si="208"/>
        <v>0</v>
      </c>
      <c r="F504" s="19">
        <f t="shared" si="208"/>
        <v>3600</v>
      </c>
      <c r="G504" s="19">
        <f t="shared" si="208"/>
        <v>0</v>
      </c>
      <c r="H504" s="19">
        <f t="shared" si="208"/>
        <v>0</v>
      </c>
      <c r="I504" s="19">
        <f t="shared" si="208"/>
        <v>0</v>
      </c>
      <c r="J504" s="19">
        <f t="shared" si="208"/>
        <v>0</v>
      </c>
      <c r="K504" s="19">
        <f t="shared" si="208"/>
        <v>0</v>
      </c>
      <c r="L504" s="19">
        <f t="shared" si="208"/>
        <v>0</v>
      </c>
      <c r="M504" s="19">
        <f t="shared" si="208"/>
        <v>0</v>
      </c>
      <c r="N504" s="19">
        <f t="shared" si="208"/>
        <v>0</v>
      </c>
      <c r="O504" s="19">
        <f t="shared" si="208"/>
        <v>0</v>
      </c>
      <c r="P504" s="19">
        <f t="shared" si="208"/>
        <v>0</v>
      </c>
      <c r="Q504" s="19">
        <f t="shared" si="208"/>
        <v>0</v>
      </c>
      <c r="R504" s="19">
        <f t="shared" si="208"/>
        <v>0</v>
      </c>
    </row>
    <row r="505" spans="1:18" s="1" customFormat="1" ht="21" x14ac:dyDescent="0.35">
      <c r="A505" s="18" t="s">
        <v>37</v>
      </c>
      <c r="B505" s="19">
        <f t="shared" ref="B505:B516" si="209">SUM(F505+J505+N505+R505)</f>
        <v>3600</v>
      </c>
      <c r="C505" s="70">
        <v>3600</v>
      </c>
      <c r="D505" s="70"/>
      <c r="E505" s="70"/>
      <c r="F505" s="19">
        <f t="shared" ref="F505:F516" si="210">SUM(C505:E505)</f>
        <v>3600</v>
      </c>
      <c r="G505" s="70">
        <v>0</v>
      </c>
      <c r="H505" s="70"/>
      <c r="I505" s="70"/>
      <c r="J505" s="19">
        <f t="shared" ref="J505:J516" si="211">SUM(G505:I505)</f>
        <v>0</v>
      </c>
      <c r="K505" s="70">
        <v>0</v>
      </c>
      <c r="L505" s="70"/>
      <c r="M505" s="70"/>
      <c r="N505" s="19">
        <f t="shared" ref="N505:N516" si="212">SUM(K505:M505)</f>
        <v>0</v>
      </c>
      <c r="O505" s="70">
        <v>0</v>
      </c>
      <c r="P505" s="70"/>
      <c r="Q505" s="70"/>
      <c r="R505" s="19">
        <f t="shared" ref="R505:R516" si="213">SUM(O505:Q505)</f>
        <v>0</v>
      </c>
    </row>
    <row r="506" spans="1:18" s="1" customFormat="1" ht="21" hidden="1" x14ac:dyDescent="0.35">
      <c r="A506" s="18" t="s">
        <v>36</v>
      </c>
      <c r="B506" s="19">
        <f t="shared" si="209"/>
        <v>0</v>
      </c>
      <c r="C506" s="70"/>
      <c r="D506" s="70"/>
      <c r="E506" s="70"/>
      <c r="F506" s="19">
        <f t="shared" si="210"/>
        <v>0</v>
      </c>
      <c r="G506" s="70"/>
      <c r="H506" s="70"/>
      <c r="I506" s="70"/>
      <c r="J506" s="19">
        <f t="shared" si="211"/>
        <v>0</v>
      </c>
      <c r="K506" s="70"/>
      <c r="L506" s="70"/>
      <c r="M506" s="70"/>
      <c r="N506" s="19">
        <f t="shared" si="212"/>
        <v>0</v>
      </c>
      <c r="O506" s="70"/>
      <c r="P506" s="70"/>
      <c r="Q506" s="70"/>
      <c r="R506" s="19">
        <f t="shared" si="213"/>
        <v>0</v>
      </c>
    </row>
    <row r="507" spans="1:18" s="1" customFormat="1" ht="21" hidden="1" x14ac:dyDescent="0.35">
      <c r="A507" s="18" t="s">
        <v>35</v>
      </c>
      <c r="B507" s="19">
        <f t="shared" si="209"/>
        <v>0</v>
      </c>
      <c r="C507" s="70"/>
      <c r="D507" s="70"/>
      <c r="E507" s="70"/>
      <c r="F507" s="19">
        <f t="shared" si="210"/>
        <v>0</v>
      </c>
      <c r="G507" s="70"/>
      <c r="H507" s="70"/>
      <c r="I507" s="70"/>
      <c r="J507" s="19">
        <f t="shared" si="211"/>
        <v>0</v>
      </c>
      <c r="K507" s="70"/>
      <c r="L507" s="70"/>
      <c r="M507" s="70"/>
      <c r="N507" s="19">
        <f t="shared" si="212"/>
        <v>0</v>
      </c>
      <c r="O507" s="70"/>
      <c r="P507" s="70"/>
      <c r="Q507" s="70"/>
      <c r="R507" s="19">
        <f t="shared" si="213"/>
        <v>0</v>
      </c>
    </row>
    <row r="508" spans="1:18" s="1" customFormat="1" ht="21" hidden="1" x14ac:dyDescent="0.35">
      <c r="A508" s="18" t="s">
        <v>34</v>
      </c>
      <c r="B508" s="19">
        <f t="shared" si="209"/>
        <v>0</v>
      </c>
      <c r="C508" s="70"/>
      <c r="D508" s="70"/>
      <c r="E508" s="70"/>
      <c r="F508" s="19">
        <f t="shared" si="210"/>
        <v>0</v>
      </c>
      <c r="G508" s="70"/>
      <c r="H508" s="70"/>
      <c r="I508" s="70"/>
      <c r="J508" s="19">
        <f t="shared" si="211"/>
        <v>0</v>
      </c>
      <c r="K508" s="70"/>
      <c r="L508" s="70"/>
      <c r="M508" s="70"/>
      <c r="N508" s="19">
        <f t="shared" si="212"/>
        <v>0</v>
      </c>
      <c r="O508" s="70"/>
      <c r="P508" s="70"/>
      <c r="Q508" s="70"/>
      <c r="R508" s="19">
        <f t="shared" si="213"/>
        <v>0</v>
      </c>
    </row>
    <row r="509" spans="1:18" s="1" customFormat="1" ht="21" hidden="1" x14ac:dyDescent="0.35">
      <c r="A509" s="18" t="s">
        <v>33</v>
      </c>
      <c r="B509" s="19">
        <f t="shared" si="209"/>
        <v>0</v>
      </c>
      <c r="C509" s="70"/>
      <c r="D509" s="70"/>
      <c r="E509" s="70"/>
      <c r="F509" s="19">
        <f t="shared" si="210"/>
        <v>0</v>
      </c>
      <c r="G509" s="70"/>
      <c r="H509" s="70"/>
      <c r="I509" s="70"/>
      <c r="J509" s="19">
        <f t="shared" si="211"/>
        <v>0</v>
      </c>
      <c r="K509" s="70"/>
      <c r="L509" s="70"/>
      <c r="M509" s="70"/>
      <c r="N509" s="19">
        <f t="shared" si="212"/>
        <v>0</v>
      </c>
      <c r="O509" s="70"/>
      <c r="P509" s="70"/>
      <c r="Q509" s="70"/>
      <c r="R509" s="19">
        <f t="shared" si="213"/>
        <v>0</v>
      </c>
    </row>
    <row r="510" spans="1:18" s="1" customFormat="1" ht="21" hidden="1" x14ac:dyDescent="0.35">
      <c r="A510" s="18" t="s">
        <v>32</v>
      </c>
      <c r="B510" s="19">
        <f t="shared" si="209"/>
        <v>0</v>
      </c>
      <c r="C510" s="70"/>
      <c r="D510" s="70"/>
      <c r="E510" s="70"/>
      <c r="F510" s="19">
        <f t="shared" si="210"/>
        <v>0</v>
      </c>
      <c r="G510" s="70"/>
      <c r="H510" s="70"/>
      <c r="I510" s="70"/>
      <c r="J510" s="19">
        <f t="shared" si="211"/>
        <v>0</v>
      </c>
      <c r="K510" s="70"/>
      <c r="L510" s="70"/>
      <c r="M510" s="70"/>
      <c r="N510" s="19">
        <f t="shared" si="212"/>
        <v>0</v>
      </c>
      <c r="O510" s="70"/>
      <c r="P510" s="70"/>
      <c r="Q510" s="70"/>
      <c r="R510" s="19">
        <f t="shared" si="213"/>
        <v>0</v>
      </c>
    </row>
    <row r="511" spans="1:18" s="1" customFormat="1" ht="21" hidden="1" x14ac:dyDescent="0.35">
      <c r="A511" s="18" t="s">
        <v>31</v>
      </c>
      <c r="B511" s="19">
        <f t="shared" si="209"/>
        <v>0</v>
      </c>
      <c r="C511" s="70"/>
      <c r="D511" s="70"/>
      <c r="E511" s="70"/>
      <c r="F511" s="19">
        <f t="shared" si="210"/>
        <v>0</v>
      </c>
      <c r="G511" s="70"/>
      <c r="H511" s="70"/>
      <c r="I511" s="70"/>
      <c r="J511" s="19">
        <f t="shared" si="211"/>
        <v>0</v>
      </c>
      <c r="K511" s="70"/>
      <c r="L511" s="70"/>
      <c r="M511" s="70"/>
      <c r="N511" s="19">
        <f t="shared" si="212"/>
        <v>0</v>
      </c>
      <c r="O511" s="70"/>
      <c r="P511" s="70"/>
      <c r="Q511" s="70"/>
      <c r="R511" s="19">
        <f t="shared" si="213"/>
        <v>0</v>
      </c>
    </row>
    <row r="512" spans="1:18" s="1" customFormat="1" ht="21" hidden="1" x14ac:dyDescent="0.35">
      <c r="A512" s="18" t="s">
        <v>30</v>
      </c>
      <c r="B512" s="19">
        <f t="shared" si="209"/>
        <v>0</v>
      </c>
      <c r="C512" s="70"/>
      <c r="D512" s="70"/>
      <c r="E512" s="70"/>
      <c r="F512" s="19">
        <f t="shared" si="210"/>
        <v>0</v>
      </c>
      <c r="G512" s="70"/>
      <c r="H512" s="70"/>
      <c r="I512" s="70"/>
      <c r="J512" s="19">
        <f t="shared" si="211"/>
        <v>0</v>
      </c>
      <c r="K512" s="70"/>
      <c r="L512" s="70"/>
      <c r="M512" s="70"/>
      <c r="N512" s="19">
        <f t="shared" si="212"/>
        <v>0</v>
      </c>
      <c r="O512" s="70"/>
      <c r="P512" s="70"/>
      <c r="Q512" s="70"/>
      <c r="R512" s="19">
        <f t="shared" si="213"/>
        <v>0</v>
      </c>
    </row>
    <row r="513" spans="1:18" s="1" customFormat="1" ht="21" hidden="1" x14ac:dyDescent="0.35">
      <c r="A513" s="18" t="s">
        <v>29</v>
      </c>
      <c r="B513" s="19">
        <f t="shared" si="209"/>
        <v>0</v>
      </c>
      <c r="C513" s="70"/>
      <c r="D513" s="70"/>
      <c r="E513" s="70"/>
      <c r="F513" s="19">
        <f t="shared" si="210"/>
        <v>0</v>
      </c>
      <c r="G513" s="70"/>
      <c r="H513" s="70"/>
      <c r="I513" s="70"/>
      <c r="J513" s="19">
        <f t="shared" si="211"/>
        <v>0</v>
      </c>
      <c r="K513" s="70"/>
      <c r="L513" s="70"/>
      <c r="M513" s="70"/>
      <c r="N513" s="19">
        <f t="shared" si="212"/>
        <v>0</v>
      </c>
      <c r="O513" s="70"/>
      <c r="P513" s="70"/>
      <c r="Q513" s="70"/>
      <c r="R513" s="19">
        <f t="shared" si="213"/>
        <v>0</v>
      </c>
    </row>
    <row r="514" spans="1:18" s="1" customFormat="1" ht="21" hidden="1" x14ac:dyDescent="0.35">
      <c r="A514" s="18" t="s">
        <v>28</v>
      </c>
      <c r="B514" s="19">
        <f t="shared" si="209"/>
        <v>0</v>
      </c>
      <c r="C514" s="70"/>
      <c r="D514" s="70"/>
      <c r="E514" s="70"/>
      <c r="F514" s="19">
        <f t="shared" si="210"/>
        <v>0</v>
      </c>
      <c r="G514" s="70"/>
      <c r="H514" s="70"/>
      <c r="I514" s="70"/>
      <c r="J514" s="19">
        <f t="shared" si="211"/>
        <v>0</v>
      </c>
      <c r="K514" s="70"/>
      <c r="L514" s="70"/>
      <c r="M514" s="70"/>
      <c r="N514" s="19">
        <f t="shared" si="212"/>
        <v>0</v>
      </c>
      <c r="O514" s="70"/>
      <c r="P514" s="70"/>
      <c r="Q514" s="70"/>
      <c r="R514" s="19">
        <f t="shared" si="213"/>
        <v>0</v>
      </c>
    </row>
    <row r="515" spans="1:18" s="1" customFormat="1" ht="21" hidden="1" x14ac:dyDescent="0.35">
      <c r="A515" s="18" t="s">
        <v>27</v>
      </c>
      <c r="B515" s="19">
        <f t="shared" si="209"/>
        <v>0</v>
      </c>
      <c r="C515" s="70"/>
      <c r="D515" s="70"/>
      <c r="E515" s="70"/>
      <c r="F515" s="19">
        <f t="shared" si="210"/>
        <v>0</v>
      </c>
      <c r="G515" s="70"/>
      <c r="H515" s="70"/>
      <c r="I515" s="70"/>
      <c r="J515" s="19">
        <f t="shared" si="211"/>
        <v>0</v>
      </c>
      <c r="K515" s="70"/>
      <c r="L515" s="70"/>
      <c r="M515" s="70"/>
      <c r="N515" s="19">
        <f t="shared" si="212"/>
        <v>0</v>
      </c>
      <c r="O515" s="70"/>
      <c r="P515" s="70"/>
      <c r="Q515" s="70"/>
      <c r="R515" s="19">
        <f t="shared" si="213"/>
        <v>0</v>
      </c>
    </row>
    <row r="516" spans="1:18" s="1" customFormat="1" ht="21" hidden="1" x14ac:dyDescent="0.35">
      <c r="A516" s="18" t="s">
        <v>26</v>
      </c>
      <c r="B516" s="19">
        <f t="shared" si="209"/>
        <v>0</v>
      </c>
      <c r="C516" s="70"/>
      <c r="D516" s="70"/>
      <c r="E516" s="70"/>
      <c r="F516" s="19">
        <f t="shared" si="210"/>
        <v>0</v>
      </c>
      <c r="G516" s="70"/>
      <c r="H516" s="70"/>
      <c r="I516" s="70"/>
      <c r="J516" s="19">
        <f t="shared" si="211"/>
        <v>0</v>
      </c>
      <c r="K516" s="70"/>
      <c r="L516" s="70"/>
      <c r="M516" s="70"/>
      <c r="N516" s="19">
        <f t="shared" si="212"/>
        <v>0</v>
      </c>
      <c r="O516" s="70"/>
      <c r="P516" s="70"/>
      <c r="Q516" s="70"/>
      <c r="R516" s="19">
        <f t="shared" si="213"/>
        <v>0</v>
      </c>
    </row>
    <row r="517" spans="1:18" s="1" customFormat="1" ht="21" hidden="1" x14ac:dyDescent="0.35">
      <c r="A517" s="56" t="s">
        <v>25</v>
      </c>
      <c r="B517" s="19">
        <f t="shared" ref="B517:R517" si="214">SUM(B518:B531)</f>
        <v>29500</v>
      </c>
      <c r="C517" s="19">
        <f t="shared" si="214"/>
        <v>6175</v>
      </c>
      <c r="D517" s="19">
        <f t="shared" si="214"/>
        <v>0</v>
      </c>
      <c r="E517" s="19">
        <f t="shared" si="214"/>
        <v>0</v>
      </c>
      <c r="F517" s="19">
        <f t="shared" si="214"/>
        <v>6175</v>
      </c>
      <c r="G517" s="19">
        <f t="shared" si="214"/>
        <v>18325</v>
      </c>
      <c r="H517" s="19">
        <f t="shared" si="214"/>
        <v>0</v>
      </c>
      <c r="I517" s="19">
        <f t="shared" si="214"/>
        <v>0</v>
      </c>
      <c r="J517" s="19">
        <f t="shared" si="214"/>
        <v>18325</v>
      </c>
      <c r="K517" s="19">
        <f t="shared" si="214"/>
        <v>5000</v>
      </c>
      <c r="L517" s="19">
        <f t="shared" si="214"/>
        <v>0</v>
      </c>
      <c r="M517" s="19">
        <f t="shared" si="214"/>
        <v>0</v>
      </c>
      <c r="N517" s="19">
        <f t="shared" si="214"/>
        <v>5000</v>
      </c>
      <c r="O517" s="19">
        <f t="shared" si="214"/>
        <v>0</v>
      </c>
      <c r="P517" s="19">
        <f t="shared" si="214"/>
        <v>0</v>
      </c>
      <c r="Q517" s="19">
        <f t="shared" si="214"/>
        <v>0</v>
      </c>
      <c r="R517" s="19">
        <f t="shared" si="214"/>
        <v>0</v>
      </c>
    </row>
    <row r="518" spans="1:18" s="1" customFormat="1" ht="21" x14ac:dyDescent="0.35">
      <c r="A518" s="18" t="s">
        <v>24</v>
      </c>
      <c r="B518" s="19">
        <f t="shared" ref="B518:B531" si="215">SUM(F518+J518+N518+R518)</f>
        <v>2375</v>
      </c>
      <c r="C518" s="70">
        <v>2375</v>
      </c>
      <c r="D518" s="70"/>
      <c r="E518" s="70"/>
      <c r="F518" s="19">
        <f t="shared" ref="F518:F531" si="216">SUM(C518:E518)</f>
        <v>2375</v>
      </c>
      <c r="G518" s="70">
        <v>0</v>
      </c>
      <c r="H518" s="70"/>
      <c r="I518" s="70"/>
      <c r="J518" s="19">
        <f t="shared" ref="J518:J531" si="217">SUM(G518:I518)</f>
        <v>0</v>
      </c>
      <c r="K518" s="70">
        <v>0</v>
      </c>
      <c r="L518" s="70"/>
      <c r="M518" s="70"/>
      <c r="N518" s="19">
        <f t="shared" ref="N518:N531" si="218">SUM(K518:M518)</f>
        <v>0</v>
      </c>
      <c r="O518" s="70">
        <v>0</v>
      </c>
      <c r="P518" s="70"/>
      <c r="Q518" s="70"/>
      <c r="R518" s="19">
        <f t="shared" ref="R518:R531" si="219">SUM(O518:Q518)</f>
        <v>0</v>
      </c>
    </row>
    <row r="519" spans="1:18" s="1" customFormat="1" ht="21" x14ac:dyDescent="0.35">
      <c r="A519" s="18" t="s">
        <v>23</v>
      </c>
      <c r="B519" s="19">
        <f t="shared" si="215"/>
        <v>3800</v>
      </c>
      <c r="C519" s="70">
        <v>3800</v>
      </c>
      <c r="D519" s="70"/>
      <c r="E519" s="70"/>
      <c r="F519" s="19">
        <f t="shared" si="216"/>
        <v>3800</v>
      </c>
      <c r="G519" s="76"/>
      <c r="H519" s="70"/>
      <c r="I519" s="70"/>
      <c r="J519" s="19">
        <f t="shared" si="217"/>
        <v>0</v>
      </c>
      <c r="K519" s="70"/>
      <c r="L519" s="70"/>
      <c r="M519" s="70"/>
      <c r="N519" s="19">
        <f t="shared" si="218"/>
        <v>0</v>
      </c>
      <c r="O519" s="70"/>
      <c r="P519" s="70"/>
      <c r="Q519" s="70"/>
      <c r="R519" s="19">
        <f t="shared" si="219"/>
        <v>0</v>
      </c>
    </row>
    <row r="520" spans="1:18" s="1" customFormat="1" ht="21" hidden="1" x14ac:dyDescent="0.35">
      <c r="A520" s="18" t="s">
        <v>22</v>
      </c>
      <c r="B520" s="19">
        <f t="shared" si="215"/>
        <v>0</v>
      </c>
      <c r="C520" s="70"/>
      <c r="D520" s="70"/>
      <c r="E520" s="70"/>
      <c r="F520" s="19">
        <f t="shared" si="216"/>
        <v>0</v>
      </c>
      <c r="G520" s="76"/>
      <c r="H520" s="70"/>
      <c r="I520" s="70"/>
      <c r="J520" s="19">
        <f t="shared" si="217"/>
        <v>0</v>
      </c>
      <c r="K520" s="70"/>
      <c r="L520" s="70"/>
      <c r="M520" s="70"/>
      <c r="N520" s="19">
        <f t="shared" si="218"/>
        <v>0</v>
      </c>
      <c r="O520" s="70"/>
      <c r="P520" s="70"/>
      <c r="Q520" s="70"/>
      <c r="R520" s="19">
        <f t="shared" si="219"/>
        <v>0</v>
      </c>
    </row>
    <row r="521" spans="1:18" s="1" customFormat="1" ht="21" hidden="1" x14ac:dyDescent="0.35">
      <c r="A521" s="18" t="s">
        <v>21</v>
      </c>
      <c r="B521" s="19">
        <f t="shared" si="215"/>
        <v>0</v>
      </c>
      <c r="C521" s="70"/>
      <c r="D521" s="70"/>
      <c r="E521" s="70"/>
      <c r="F521" s="19">
        <f t="shared" si="216"/>
        <v>0</v>
      </c>
      <c r="G521" s="70"/>
      <c r="H521" s="70"/>
      <c r="I521" s="70"/>
      <c r="J521" s="19">
        <f t="shared" si="217"/>
        <v>0</v>
      </c>
      <c r="K521" s="70"/>
      <c r="L521" s="70"/>
      <c r="M521" s="70"/>
      <c r="N521" s="19">
        <f t="shared" si="218"/>
        <v>0</v>
      </c>
      <c r="O521" s="70"/>
      <c r="P521" s="70"/>
      <c r="Q521" s="70"/>
      <c r="R521" s="19">
        <f t="shared" si="219"/>
        <v>0</v>
      </c>
    </row>
    <row r="522" spans="1:18" s="1" customFormat="1" ht="21" hidden="1" x14ac:dyDescent="0.35">
      <c r="A522" s="18" t="s">
        <v>20</v>
      </c>
      <c r="B522" s="19">
        <f t="shared" si="215"/>
        <v>0</v>
      </c>
      <c r="C522" s="70"/>
      <c r="D522" s="70"/>
      <c r="E522" s="70"/>
      <c r="F522" s="19">
        <f t="shared" si="216"/>
        <v>0</v>
      </c>
      <c r="G522" s="70"/>
      <c r="H522" s="70"/>
      <c r="I522" s="70"/>
      <c r="J522" s="19">
        <f t="shared" si="217"/>
        <v>0</v>
      </c>
      <c r="K522" s="70"/>
      <c r="L522" s="70"/>
      <c r="M522" s="70"/>
      <c r="N522" s="19">
        <f t="shared" si="218"/>
        <v>0</v>
      </c>
      <c r="O522" s="70"/>
      <c r="P522" s="70"/>
      <c r="Q522" s="70"/>
      <c r="R522" s="19">
        <f t="shared" si="219"/>
        <v>0</v>
      </c>
    </row>
    <row r="523" spans="1:18" s="1" customFormat="1" ht="21" hidden="1" x14ac:dyDescent="0.35">
      <c r="A523" s="18" t="s">
        <v>19</v>
      </c>
      <c r="B523" s="19">
        <f t="shared" si="215"/>
        <v>0</v>
      </c>
      <c r="C523" s="70"/>
      <c r="D523" s="70"/>
      <c r="E523" s="70"/>
      <c r="F523" s="19">
        <f t="shared" si="216"/>
        <v>0</v>
      </c>
      <c r="G523" s="70"/>
      <c r="H523" s="70"/>
      <c r="I523" s="70"/>
      <c r="J523" s="19">
        <f t="shared" si="217"/>
        <v>0</v>
      </c>
      <c r="K523" s="70"/>
      <c r="L523" s="70"/>
      <c r="M523" s="70"/>
      <c r="N523" s="19">
        <f t="shared" si="218"/>
        <v>0</v>
      </c>
      <c r="O523" s="70"/>
      <c r="P523" s="70"/>
      <c r="Q523" s="70"/>
      <c r="R523" s="19">
        <f t="shared" si="219"/>
        <v>0</v>
      </c>
    </row>
    <row r="524" spans="1:18" s="1" customFormat="1" ht="21" hidden="1" x14ac:dyDescent="0.35">
      <c r="A524" s="18" t="s">
        <v>18</v>
      </c>
      <c r="B524" s="19">
        <f t="shared" si="215"/>
        <v>0</v>
      </c>
      <c r="C524" s="70"/>
      <c r="D524" s="70"/>
      <c r="E524" s="70"/>
      <c r="F524" s="19">
        <f t="shared" si="216"/>
        <v>0</v>
      </c>
      <c r="G524" s="70"/>
      <c r="H524" s="70"/>
      <c r="I524" s="70"/>
      <c r="J524" s="19">
        <f t="shared" si="217"/>
        <v>0</v>
      </c>
      <c r="K524" s="70"/>
      <c r="L524" s="70"/>
      <c r="M524" s="70"/>
      <c r="N524" s="19">
        <f t="shared" si="218"/>
        <v>0</v>
      </c>
      <c r="O524" s="70"/>
      <c r="P524" s="70"/>
      <c r="Q524" s="70"/>
      <c r="R524" s="19">
        <f t="shared" si="219"/>
        <v>0</v>
      </c>
    </row>
    <row r="525" spans="1:18" s="1" customFormat="1" ht="21" x14ac:dyDescent="0.35">
      <c r="A525" s="18" t="s">
        <v>17</v>
      </c>
      <c r="B525" s="19">
        <f t="shared" si="215"/>
        <v>20000</v>
      </c>
      <c r="C525" s="70"/>
      <c r="D525" s="70"/>
      <c r="E525" s="70"/>
      <c r="F525" s="19">
        <f t="shared" si="216"/>
        <v>0</v>
      </c>
      <c r="G525" s="70">
        <v>15000</v>
      </c>
      <c r="H525" s="70"/>
      <c r="I525" s="70"/>
      <c r="J525" s="19">
        <f t="shared" si="217"/>
        <v>15000</v>
      </c>
      <c r="K525" s="70">
        <v>5000</v>
      </c>
      <c r="L525" s="70"/>
      <c r="M525" s="70"/>
      <c r="N525" s="19">
        <f t="shared" si="218"/>
        <v>5000</v>
      </c>
      <c r="O525" s="70">
        <v>0</v>
      </c>
      <c r="P525" s="70"/>
      <c r="Q525" s="70"/>
      <c r="R525" s="19">
        <f t="shared" si="219"/>
        <v>0</v>
      </c>
    </row>
    <row r="526" spans="1:18" s="1" customFormat="1" ht="21" hidden="1" x14ac:dyDescent="0.35">
      <c r="A526" s="18" t="s">
        <v>16</v>
      </c>
      <c r="B526" s="19">
        <f t="shared" si="215"/>
        <v>0</v>
      </c>
      <c r="C526" s="70"/>
      <c r="D526" s="70"/>
      <c r="E526" s="70"/>
      <c r="F526" s="19">
        <f t="shared" si="216"/>
        <v>0</v>
      </c>
      <c r="G526" s="76"/>
      <c r="H526" s="70"/>
      <c r="I526" s="70"/>
      <c r="J526" s="19">
        <f t="shared" si="217"/>
        <v>0</v>
      </c>
      <c r="K526" s="70"/>
      <c r="L526" s="70"/>
      <c r="M526" s="70"/>
      <c r="N526" s="19">
        <f t="shared" si="218"/>
        <v>0</v>
      </c>
      <c r="O526" s="70"/>
      <c r="P526" s="70"/>
      <c r="Q526" s="70"/>
      <c r="R526" s="19">
        <f t="shared" si="219"/>
        <v>0</v>
      </c>
    </row>
    <row r="527" spans="1:18" s="1" customFormat="1" ht="21" hidden="1" x14ac:dyDescent="0.35">
      <c r="A527" s="18" t="s">
        <v>15</v>
      </c>
      <c r="B527" s="19">
        <f t="shared" si="215"/>
        <v>0</v>
      </c>
      <c r="C527" s="70"/>
      <c r="D527" s="70"/>
      <c r="E527" s="70"/>
      <c r="F527" s="19">
        <f t="shared" si="216"/>
        <v>0</v>
      </c>
      <c r="G527" s="70"/>
      <c r="H527" s="70"/>
      <c r="I527" s="70"/>
      <c r="J527" s="19">
        <f t="shared" si="217"/>
        <v>0</v>
      </c>
      <c r="K527" s="70"/>
      <c r="L527" s="70"/>
      <c r="M527" s="70"/>
      <c r="N527" s="19">
        <f t="shared" si="218"/>
        <v>0</v>
      </c>
      <c r="O527" s="70"/>
      <c r="P527" s="70"/>
      <c r="Q527" s="70"/>
      <c r="R527" s="19">
        <f t="shared" si="219"/>
        <v>0</v>
      </c>
    </row>
    <row r="528" spans="1:18" s="1" customFormat="1" ht="21" hidden="1" x14ac:dyDescent="0.35">
      <c r="A528" s="18" t="s">
        <v>14</v>
      </c>
      <c r="B528" s="19">
        <f t="shared" si="215"/>
        <v>0</v>
      </c>
      <c r="C528" s="70"/>
      <c r="D528" s="70"/>
      <c r="E528" s="70"/>
      <c r="F528" s="19">
        <f t="shared" si="216"/>
        <v>0</v>
      </c>
      <c r="G528" s="70"/>
      <c r="H528" s="70"/>
      <c r="I528" s="70"/>
      <c r="J528" s="19">
        <f t="shared" si="217"/>
        <v>0</v>
      </c>
      <c r="K528" s="70"/>
      <c r="L528" s="70"/>
      <c r="M528" s="70"/>
      <c r="N528" s="19">
        <f t="shared" si="218"/>
        <v>0</v>
      </c>
      <c r="O528" s="70"/>
      <c r="P528" s="70"/>
      <c r="Q528" s="70"/>
      <c r="R528" s="19">
        <f t="shared" si="219"/>
        <v>0</v>
      </c>
    </row>
    <row r="529" spans="1:18" s="1" customFormat="1" ht="21" x14ac:dyDescent="0.35">
      <c r="A529" s="27" t="s">
        <v>13</v>
      </c>
      <c r="B529" s="28">
        <f t="shared" si="215"/>
        <v>3325</v>
      </c>
      <c r="C529" s="72"/>
      <c r="D529" s="72"/>
      <c r="E529" s="72"/>
      <c r="F529" s="28">
        <f t="shared" si="216"/>
        <v>0</v>
      </c>
      <c r="G529" s="72">
        <v>3325</v>
      </c>
      <c r="H529" s="72"/>
      <c r="I529" s="72"/>
      <c r="J529" s="28">
        <f t="shared" si="217"/>
        <v>3325</v>
      </c>
      <c r="K529" s="72">
        <v>0</v>
      </c>
      <c r="L529" s="72"/>
      <c r="M529" s="72"/>
      <c r="N529" s="28">
        <f t="shared" si="218"/>
        <v>0</v>
      </c>
      <c r="O529" s="72">
        <v>0</v>
      </c>
      <c r="P529" s="72"/>
      <c r="Q529" s="72"/>
      <c r="R529" s="28">
        <f t="shared" si="219"/>
        <v>0</v>
      </c>
    </row>
    <row r="530" spans="1:18" s="1" customFormat="1" ht="21" hidden="1" x14ac:dyDescent="0.35">
      <c r="A530" s="30" t="s">
        <v>12</v>
      </c>
      <c r="B530" s="31">
        <f t="shared" si="215"/>
        <v>0</v>
      </c>
      <c r="C530" s="73"/>
      <c r="D530" s="73"/>
      <c r="E530" s="73"/>
      <c r="F530" s="31">
        <f t="shared" si="216"/>
        <v>0</v>
      </c>
      <c r="G530" s="73"/>
      <c r="H530" s="73"/>
      <c r="I530" s="73"/>
      <c r="J530" s="31">
        <f t="shared" si="217"/>
        <v>0</v>
      </c>
      <c r="K530" s="73"/>
      <c r="L530" s="73"/>
      <c r="M530" s="73"/>
      <c r="N530" s="31">
        <f t="shared" si="218"/>
        <v>0</v>
      </c>
      <c r="O530" s="73"/>
      <c r="P530" s="73"/>
      <c r="Q530" s="73"/>
      <c r="R530" s="31">
        <f t="shared" si="219"/>
        <v>0</v>
      </c>
    </row>
    <row r="531" spans="1:18" s="1" customFormat="1" ht="21" hidden="1" x14ac:dyDescent="0.35">
      <c r="A531" s="18" t="s">
        <v>11</v>
      </c>
      <c r="B531" s="19">
        <f t="shared" si="215"/>
        <v>0</v>
      </c>
      <c r="C531" s="70"/>
      <c r="D531" s="70"/>
      <c r="E531" s="70"/>
      <c r="F531" s="19">
        <f t="shared" si="216"/>
        <v>0</v>
      </c>
      <c r="G531" s="70"/>
      <c r="H531" s="70"/>
      <c r="I531" s="70"/>
      <c r="J531" s="19">
        <f t="shared" si="217"/>
        <v>0</v>
      </c>
      <c r="K531" s="70"/>
      <c r="L531" s="70"/>
      <c r="M531" s="70"/>
      <c r="N531" s="19">
        <f t="shared" si="218"/>
        <v>0</v>
      </c>
      <c r="O531" s="70"/>
      <c r="P531" s="70"/>
      <c r="Q531" s="70"/>
      <c r="R531" s="19">
        <f t="shared" si="219"/>
        <v>0</v>
      </c>
    </row>
    <row r="532" spans="1:18" s="1" customFormat="1" ht="21" hidden="1" x14ac:dyDescent="0.35">
      <c r="A532" s="56" t="s">
        <v>10</v>
      </c>
      <c r="B532" s="19">
        <f t="shared" ref="B532:R532" si="220">SUM(B533:B537)</f>
        <v>0</v>
      </c>
      <c r="C532" s="19">
        <f t="shared" si="220"/>
        <v>0</v>
      </c>
      <c r="D532" s="19">
        <f t="shared" si="220"/>
        <v>0</v>
      </c>
      <c r="E532" s="19">
        <f t="shared" si="220"/>
        <v>0</v>
      </c>
      <c r="F532" s="19">
        <f t="shared" si="220"/>
        <v>0</v>
      </c>
      <c r="G532" s="19">
        <f t="shared" si="220"/>
        <v>0</v>
      </c>
      <c r="H532" s="19">
        <f t="shared" si="220"/>
        <v>0</v>
      </c>
      <c r="I532" s="19">
        <f t="shared" si="220"/>
        <v>0</v>
      </c>
      <c r="J532" s="19">
        <f t="shared" si="220"/>
        <v>0</v>
      </c>
      <c r="K532" s="19">
        <f t="shared" si="220"/>
        <v>0</v>
      </c>
      <c r="L532" s="19">
        <f t="shared" si="220"/>
        <v>0</v>
      </c>
      <c r="M532" s="19">
        <f t="shared" si="220"/>
        <v>0</v>
      </c>
      <c r="N532" s="19">
        <f t="shared" si="220"/>
        <v>0</v>
      </c>
      <c r="O532" s="19">
        <f t="shared" si="220"/>
        <v>0</v>
      </c>
      <c r="P532" s="19">
        <f t="shared" si="220"/>
        <v>0</v>
      </c>
      <c r="Q532" s="19">
        <f t="shared" si="220"/>
        <v>0</v>
      </c>
      <c r="R532" s="19">
        <f t="shared" si="220"/>
        <v>0</v>
      </c>
    </row>
    <row r="533" spans="1:18" s="1" customFormat="1" ht="21" hidden="1" x14ac:dyDescent="0.35">
      <c r="A533" s="18" t="s">
        <v>9</v>
      </c>
      <c r="B533" s="19">
        <f>SUM(F533+J533+N533+R533)</f>
        <v>0</v>
      </c>
      <c r="C533" s="70"/>
      <c r="D533" s="70"/>
      <c r="E533" s="70"/>
      <c r="F533" s="19">
        <f>SUM(C533:E533)</f>
        <v>0</v>
      </c>
      <c r="G533" s="70"/>
      <c r="H533" s="70"/>
      <c r="I533" s="70"/>
      <c r="J533" s="19">
        <f>SUM(G533:I533)</f>
        <v>0</v>
      </c>
      <c r="K533" s="70"/>
      <c r="L533" s="70"/>
      <c r="M533" s="70"/>
      <c r="N533" s="19">
        <f>SUM(K533:M533)</f>
        <v>0</v>
      </c>
      <c r="O533" s="70"/>
      <c r="P533" s="70"/>
      <c r="Q533" s="70"/>
      <c r="R533" s="19">
        <f>SUM(O533:Q533)</f>
        <v>0</v>
      </c>
    </row>
    <row r="534" spans="1:18" s="1" customFormat="1" ht="21" hidden="1" x14ac:dyDescent="0.35">
      <c r="A534" s="18" t="s">
        <v>8</v>
      </c>
      <c r="B534" s="19">
        <f>SUM(F534+J534+N534+R534)</f>
        <v>0</v>
      </c>
      <c r="C534" s="70"/>
      <c r="D534" s="70"/>
      <c r="E534" s="70"/>
      <c r="F534" s="19">
        <f>SUM(C534:E534)</f>
        <v>0</v>
      </c>
      <c r="G534" s="70"/>
      <c r="H534" s="70"/>
      <c r="I534" s="70"/>
      <c r="J534" s="19">
        <f>SUM(G534:I534)</f>
        <v>0</v>
      </c>
      <c r="K534" s="70"/>
      <c r="L534" s="70"/>
      <c r="M534" s="70"/>
      <c r="N534" s="19">
        <f>SUM(K534:M534)</f>
        <v>0</v>
      </c>
      <c r="O534" s="70"/>
      <c r="P534" s="70"/>
      <c r="Q534" s="70"/>
      <c r="R534" s="19">
        <f>SUM(O534:Q534)</f>
        <v>0</v>
      </c>
    </row>
    <row r="535" spans="1:18" s="1" customFormat="1" ht="21" hidden="1" x14ac:dyDescent="0.35">
      <c r="A535" s="18" t="s">
        <v>7</v>
      </c>
      <c r="B535" s="19">
        <f>SUM(F535+J535+N535+R535)</f>
        <v>0</v>
      </c>
      <c r="C535" s="70"/>
      <c r="D535" s="70"/>
      <c r="E535" s="70"/>
      <c r="F535" s="19">
        <f>SUM(C535:E535)</f>
        <v>0</v>
      </c>
      <c r="G535" s="70"/>
      <c r="H535" s="70"/>
      <c r="I535" s="70"/>
      <c r="J535" s="19">
        <f>SUM(G535:I535)</f>
        <v>0</v>
      </c>
      <c r="K535" s="70"/>
      <c r="L535" s="70"/>
      <c r="M535" s="70"/>
      <c r="N535" s="19">
        <f>SUM(K535:M535)</f>
        <v>0</v>
      </c>
      <c r="O535" s="70"/>
      <c r="P535" s="70"/>
      <c r="Q535" s="70"/>
      <c r="R535" s="19">
        <f>SUM(O535:Q535)</f>
        <v>0</v>
      </c>
    </row>
    <row r="536" spans="1:18" s="1" customFormat="1" ht="21" hidden="1" x14ac:dyDescent="0.35">
      <c r="A536" s="18" t="s">
        <v>6</v>
      </c>
      <c r="B536" s="19">
        <f>SUM(F536+J536+N536+R536)</f>
        <v>0</v>
      </c>
      <c r="C536" s="70"/>
      <c r="D536" s="70"/>
      <c r="E536" s="70"/>
      <c r="F536" s="19">
        <f>SUM(C536:E536)</f>
        <v>0</v>
      </c>
      <c r="G536" s="70"/>
      <c r="H536" s="70"/>
      <c r="I536" s="70"/>
      <c r="J536" s="19">
        <f>SUM(G536:I536)</f>
        <v>0</v>
      </c>
      <c r="K536" s="70"/>
      <c r="L536" s="70"/>
      <c r="M536" s="70"/>
      <c r="N536" s="19">
        <f>SUM(K536:M536)</f>
        <v>0</v>
      </c>
      <c r="O536" s="70"/>
      <c r="P536" s="70"/>
      <c r="Q536" s="70"/>
      <c r="R536" s="19">
        <f>SUM(O536:Q536)</f>
        <v>0</v>
      </c>
    </row>
    <row r="537" spans="1:18" s="1" customFormat="1" ht="21" hidden="1" x14ac:dyDescent="0.35">
      <c r="A537" s="18" t="s">
        <v>5</v>
      </c>
      <c r="B537" s="19">
        <f>SUM(F537+J537+N537+R537)</f>
        <v>0</v>
      </c>
      <c r="C537" s="70"/>
      <c r="D537" s="70"/>
      <c r="E537" s="70"/>
      <c r="F537" s="19">
        <f>SUM(C537:E537)</f>
        <v>0</v>
      </c>
      <c r="G537" s="70"/>
      <c r="H537" s="70"/>
      <c r="I537" s="70"/>
      <c r="J537" s="19">
        <f>SUM(G537:I537)</f>
        <v>0</v>
      </c>
      <c r="K537" s="70"/>
      <c r="L537" s="70"/>
      <c r="M537" s="70"/>
      <c r="N537" s="19">
        <f>SUM(K537:M537)</f>
        <v>0</v>
      </c>
      <c r="O537" s="70"/>
      <c r="P537" s="70"/>
      <c r="Q537" s="70"/>
      <c r="R537" s="19">
        <f>SUM(O537:Q537)</f>
        <v>0</v>
      </c>
    </row>
    <row r="538" spans="1:18" s="1" customFormat="1" ht="21" hidden="1" x14ac:dyDescent="0.35">
      <c r="A538" s="54" t="s">
        <v>4</v>
      </c>
      <c r="B538" s="71">
        <f t="shared" ref="B538:R538" si="221">SUM(B539:B540)</f>
        <v>0</v>
      </c>
      <c r="C538" s="71">
        <f t="shared" si="221"/>
        <v>0</v>
      </c>
      <c r="D538" s="71">
        <f t="shared" si="221"/>
        <v>0</v>
      </c>
      <c r="E538" s="71">
        <f t="shared" si="221"/>
        <v>0</v>
      </c>
      <c r="F538" s="71">
        <f t="shared" si="221"/>
        <v>0</v>
      </c>
      <c r="G538" s="71">
        <f t="shared" si="221"/>
        <v>0</v>
      </c>
      <c r="H538" s="71">
        <f t="shared" si="221"/>
        <v>0</v>
      </c>
      <c r="I538" s="71">
        <f t="shared" si="221"/>
        <v>0</v>
      </c>
      <c r="J538" s="71">
        <f t="shared" si="221"/>
        <v>0</v>
      </c>
      <c r="K538" s="71">
        <f t="shared" si="221"/>
        <v>0</v>
      </c>
      <c r="L538" s="71">
        <f t="shared" si="221"/>
        <v>0</v>
      </c>
      <c r="M538" s="71">
        <f t="shared" si="221"/>
        <v>0</v>
      </c>
      <c r="N538" s="71">
        <f t="shared" si="221"/>
        <v>0</v>
      </c>
      <c r="O538" s="71">
        <f t="shared" si="221"/>
        <v>0</v>
      </c>
      <c r="P538" s="71">
        <f t="shared" si="221"/>
        <v>0</v>
      </c>
      <c r="Q538" s="71">
        <f t="shared" si="221"/>
        <v>0</v>
      </c>
      <c r="R538" s="71">
        <f t="shared" si="221"/>
        <v>0</v>
      </c>
    </row>
    <row r="539" spans="1:18" s="1" customFormat="1" ht="21" hidden="1" x14ac:dyDescent="0.35">
      <c r="A539" s="18" t="s">
        <v>3</v>
      </c>
      <c r="B539" s="19">
        <f>SUM(F539+J539+N539+R539)</f>
        <v>0</v>
      </c>
      <c r="C539" s="70"/>
      <c r="D539" s="70"/>
      <c r="E539" s="70"/>
      <c r="F539" s="19">
        <f>SUM(C539:E539)</f>
        <v>0</v>
      </c>
      <c r="G539" s="70"/>
      <c r="H539" s="70"/>
      <c r="I539" s="70"/>
      <c r="J539" s="19">
        <f>SUM(G539:I539)</f>
        <v>0</v>
      </c>
      <c r="K539" s="70"/>
      <c r="L539" s="70"/>
      <c r="M539" s="70"/>
      <c r="N539" s="19">
        <f>SUM(K539:M539)</f>
        <v>0</v>
      </c>
      <c r="O539" s="70"/>
      <c r="P539" s="70"/>
      <c r="Q539" s="70"/>
      <c r="R539" s="19">
        <f>SUM(O539:Q539)</f>
        <v>0</v>
      </c>
    </row>
    <row r="540" spans="1:18" s="1" customFormat="1" ht="21" hidden="1" x14ac:dyDescent="0.35">
      <c r="A540" s="18" t="s">
        <v>2</v>
      </c>
      <c r="B540" s="19">
        <f>SUM(F540+J540+N540+R540)</f>
        <v>0</v>
      </c>
      <c r="C540" s="70"/>
      <c r="D540" s="70"/>
      <c r="E540" s="70"/>
      <c r="F540" s="19">
        <f>SUM(C540:E540)</f>
        <v>0</v>
      </c>
      <c r="G540" s="70"/>
      <c r="H540" s="70"/>
      <c r="I540" s="70"/>
      <c r="J540" s="19">
        <f>SUM(G540:I540)</f>
        <v>0</v>
      </c>
      <c r="K540" s="70"/>
      <c r="L540" s="70"/>
      <c r="M540" s="70"/>
      <c r="N540" s="19">
        <f>SUM(K540:M540)</f>
        <v>0</v>
      </c>
      <c r="O540" s="70"/>
      <c r="P540" s="70"/>
      <c r="Q540" s="70"/>
      <c r="R540" s="19">
        <f>SUM(O540:Q540)</f>
        <v>0</v>
      </c>
    </row>
    <row r="541" spans="1:18" s="1" customFormat="1" ht="21" hidden="1" x14ac:dyDescent="0.35">
      <c r="A541" s="54" t="s">
        <v>1</v>
      </c>
      <c r="B541" s="19">
        <f>SUM(F541+J541+N541+R541)</f>
        <v>0</v>
      </c>
      <c r="C541" s="70"/>
      <c r="D541" s="70"/>
      <c r="E541" s="70"/>
      <c r="F541" s="19">
        <f>SUM(C541:E541)</f>
        <v>0</v>
      </c>
      <c r="G541" s="70"/>
      <c r="H541" s="70"/>
      <c r="I541" s="70"/>
      <c r="J541" s="19">
        <f>SUM(G541:I541)</f>
        <v>0</v>
      </c>
      <c r="K541" s="70"/>
      <c r="L541" s="70"/>
      <c r="M541" s="70"/>
      <c r="N541" s="19">
        <f>SUM(K541:M541)</f>
        <v>0</v>
      </c>
      <c r="O541" s="70"/>
      <c r="P541" s="70"/>
      <c r="Q541" s="70"/>
      <c r="R541" s="19">
        <f>SUM(O541:Q541)</f>
        <v>0</v>
      </c>
    </row>
    <row r="542" spans="1:18" s="1" customFormat="1" ht="21" hidden="1" x14ac:dyDescent="0.35">
      <c r="A542" s="61" t="s">
        <v>0</v>
      </c>
      <c r="B542" s="28">
        <f>SUM(F542+J542+N542+R542)</f>
        <v>0</v>
      </c>
      <c r="C542" s="72"/>
      <c r="D542" s="72"/>
      <c r="E542" s="72"/>
      <c r="F542" s="28">
        <f>SUM(C542:E542)</f>
        <v>0</v>
      </c>
      <c r="G542" s="72"/>
      <c r="H542" s="72"/>
      <c r="I542" s="72"/>
      <c r="J542" s="28">
        <f>SUM(G542:I542)</f>
        <v>0</v>
      </c>
      <c r="K542" s="72"/>
      <c r="L542" s="72"/>
      <c r="M542" s="72"/>
      <c r="N542" s="28">
        <f>SUM(K542:M542)</f>
        <v>0</v>
      </c>
      <c r="O542" s="72"/>
      <c r="P542" s="72"/>
      <c r="Q542" s="72"/>
      <c r="R542" s="28">
        <f>SUM(O542:Q542)</f>
        <v>0</v>
      </c>
    </row>
    <row r="543" spans="1:18" s="1" customFormat="1" ht="21" x14ac:dyDescent="0.35">
      <c r="A543" s="11"/>
      <c r="B543" s="74"/>
      <c r="C543" s="75"/>
      <c r="D543" s="75"/>
      <c r="E543" s="75"/>
      <c r="F543" s="74"/>
      <c r="G543" s="75"/>
      <c r="H543" s="75"/>
      <c r="I543" s="75"/>
      <c r="J543" s="74"/>
      <c r="K543" s="75"/>
      <c r="L543" s="75"/>
      <c r="M543" s="75"/>
      <c r="N543" s="74"/>
      <c r="O543" s="75"/>
      <c r="P543" s="75"/>
      <c r="Q543" s="75"/>
      <c r="R543" s="74"/>
    </row>
    <row r="544" spans="1:18" s="1" customFormat="1" ht="21" hidden="1" x14ac:dyDescent="0.35">
      <c r="A544" s="3" t="s">
        <v>79</v>
      </c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</row>
    <row r="545" spans="1:18" s="1" customFormat="1" ht="21" hidden="1" x14ac:dyDescent="0.35">
      <c r="A545" s="168" t="s">
        <v>77</v>
      </c>
      <c r="B545" s="174" t="s">
        <v>76</v>
      </c>
      <c r="C545" s="165" t="s">
        <v>75</v>
      </c>
      <c r="D545" s="166"/>
      <c r="E545" s="167"/>
      <c r="F545" s="172" t="s">
        <v>74</v>
      </c>
      <c r="G545" s="165" t="s">
        <v>73</v>
      </c>
      <c r="H545" s="166"/>
      <c r="I545" s="167"/>
      <c r="J545" s="172" t="s">
        <v>72</v>
      </c>
      <c r="K545" s="165" t="s">
        <v>71</v>
      </c>
      <c r="L545" s="166"/>
      <c r="M545" s="167"/>
      <c r="N545" s="172" t="s">
        <v>70</v>
      </c>
      <c r="O545" s="165" t="s">
        <v>69</v>
      </c>
      <c r="P545" s="166"/>
      <c r="Q545" s="167"/>
      <c r="R545" s="172" t="s">
        <v>68</v>
      </c>
    </row>
    <row r="546" spans="1:18" s="7" customFormat="1" ht="21" hidden="1" x14ac:dyDescent="0.2">
      <c r="A546" s="169"/>
      <c r="B546" s="175"/>
      <c r="C546" s="48" t="s">
        <v>67</v>
      </c>
      <c r="D546" s="48" t="s">
        <v>66</v>
      </c>
      <c r="E546" s="48" t="s">
        <v>65</v>
      </c>
      <c r="F546" s="173"/>
      <c r="G546" s="48" t="s">
        <v>64</v>
      </c>
      <c r="H546" s="48" t="s">
        <v>63</v>
      </c>
      <c r="I546" s="48" t="s">
        <v>62</v>
      </c>
      <c r="J546" s="173"/>
      <c r="K546" s="48" t="s">
        <v>61</v>
      </c>
      <c r="L546" s="48" t="s">
        <v>60</v>
      </c>
      <c r="M546" s="48" t="s">
        <v>59</v>
      </c>
      <c r="N546" s="173"/>
      <c r="O546" s="48" t="s">
        <v>58</v>
      </c>
      <c r="P546" s="48" t="s">
        <v>57</v>
      </c>
      <c r="Q546" s="48" t="s">
        <v>56</v>
      </c>
      <c r="R546" s="173"/>
    </row>
    <row r="547" spans="1:18" s="1" customFormat="1" ht="21" hidden="1" x14ac:dyDescent="0.35">
      <c r="A547" s="49" t="s">
        <v>55</v>
      </c>
      <c r="B547" s="68">
        <f t="shared" ref="B547:R547" si="222">SUM(B548+B553+B598+B601+B602)</f>
        <v>0</v>
      </c>
      <c r="C547" s="68">
        <f t="shared" si="222"/>
        <v>0</v>
      </c>
      <c r="D547" s="68">
        <f t="shared" si="222"/>
        <v>0</v>
      </c>
      <c r="E547" s="68">
        <f t="shared" si="222"/>
        <v>0</v>
      </c>
      <c r="F547" s="68">
        <f t="shared" si="222"/>
        <v>0</v>
      </c>
      <c r="G547" s="68">
        <f t="shared" si="222"/>
        <v>0</v>
      </c>
      <c r="H547" s="68">
        <f t="shared" si="222"/>
        <v>0</v>
      </c>
      <c r="I547" s="68">
        <f t="shared" si="222"/>
        <v>0</v>
      </c>
      <c r="J547" s="68">
        <f t="shared" si="222"/>
        <v>0</v>
      </c>
      <c r="K547" s="68">
        <f t="shared" si="222"/>
        <v>0</v>
      </c>
      <c r="L547" s="68">
        <f t="shared" si="222"/>
        <v>0</v>
      </c>
      <c r="M547" s="68">
        <f t="shared" si="222"/>
        <v>0</v>
      </c>
      <c r="N547" s="68">
        <f t="shared" si="222"/>
        <v>0</v>
      </c>
      <c r="O547" s="68">
        <f t="shared" si="222"/>
        <v>0</v>
      </c>
      <c r="P547" s="68">
        <f t="shared" si="222"/>
        <v>0</v>
      </c>
      <c r="Q547" s="68">
        <f t="shared" si="222"/>
        <v>0</v>
      </c>
      <c r="R547" s="68">
        <f t="shared" si="222"/>
        <v>0</v>
      </c>
    </row>
    <row r="548" spans="1:18" s="1" customFormat="1" ht="21" hidden="1" x14ac:dyDescent="0.35">
      <c r="A548" s="50" t="s">
        <v>54</v>
      </c>
      <c r="B548" s="69">
        <f t="shared" ref="B548:R548" si="223">SUM(B549:B552)</f>
        <v>0</v>
      </c>
      <c r="C548" s="69">
        <f t="shared" si="223"/>
        <v>0</v>
      </c>
      <c r="D548" s="69">
        <f t="shared" si="223"/>
        <v>0</v>
      </c>
      <c r="E548" s="69">
        <f t="shared" si="223"/>
        <v>0</v>
      </c>
      <c r="F548" s="69">
        <f t="shared" si="223"/>
        <v>0</v>
      </c>
      <c r="G548" s="69">
        <f t="shared" si="223"/>
        <v>0</v>
      </c>
      <c r="H548" s="69">
        <f t="shared" si="223"/>
        <v>0</v>
      </c>
      <c r="I548" s="69">
        <f t="shared" si="223"/>
        <v>0</v>
      </c>
      <c r="J548" s="69">
        <f t="shared" si="223"/>
        <v>0</v>
      </c>
      <c r="K548" s="69">
        <f t="shared" si="223"/>
        <v>0</v>
      </c>
      <c r="L548" s="69">
        <f t="shared" si="223"/>
        <v>0</v>
      </c>
      <c r="M548" s="69">
        <f t="shared" si="223"/>
        <v>0</v>
      </c>
      <c r="N548" s="69">
        <f t="shared" si="223"/>
        <v>0</v>
      </c>
      <c r="O548" s="69">
        <f t="shared" si="223"/>
        <v>0</v>
      </c>
      <c r="P548" s="69">
        <f t="shared" si="223"/>
        <v>0</v>
      </c>
      <c r="Q548" s="69">
        <f t="shared" si="223"/>
        <v>0</v>
      </c>
      <c r="R548" s="69">
        <f t="shared" si="223"/>
        <v>0</v>
      </c>
    </row>
    <row r="549" spans="1:18" s="1" customFormat="1" ht="21" hidden="1" x14ac:dyDescent="0.35">
      <c r="A549" s="18" t="s">
        <v>53</v>
      </c>
      <c r="B549" s="19">
        <f>SUM(F549+J549+N549+R549)</f>
        <v>0</v>
      </c>
      <c r="C549" s="70"/>
      <c r="D549" s="70"/>
      <c r="E549" s="70"/>
      <c r="F549" s="70">
        <f>SUM(C549:E549)</f>
        <v>0</v>
      </c>
      <c r="G549" s="70"/>
      <c r="H549" s="70"/>
      <c r="I549" s="70"/>
      <c r="J549" s="70">
        <f>SUM(G549:I549)</f>
        <v>0</v>
      </c>
      <c r="K549" s="70"/>
      <c r="L549" s="70"/>
      <c r="M549" s="70"/>
      <c r="N549" s="19">
        <f>SUM(K549:M549)</f>
        <v>0</v>
      </c>
      <c r="O549" s="70"/>
      <c r="P549" s="70"/>
      <c r="Q549" s="70"/>
      <c r="R549" s="19">
        <f>SUM(O549:Q549)</f>
        <v>0</v>
      </c>
    </row>
    <row r="550" spans="1:18" s="1" customFormat="1" ht="21" hidden="1" x14ac:dyDescent="0.35">
      <c r="A550" s="18" t="s">
        <v>52</v>
      </c>
      <c r="B550" s="19">
        <f>SUM(F550+J550+N550+R550)</f>
        <v>0</v>
      </c>
      <c r="C550" s="70"/>
      <c r="D550" s="70"/>
      <c r="E550" s="70"/>
      <c r="F550" s="70">
        <f>SUM(C550:E550)</f>
        <v>0</v>
      </c>
      <c r="G550" s="70"/>
      <c r="H550" s="70"/>
      <c r="I550" s="70"/>
      <c r="J550" s="70">
        <f>SUM(G550:I550)</f>
        <v>0</v>
      </c>
      <c r="K550" s="70"/>
      <c r="L550" s="70"/>
      <c r="M550" s="70"/>
      <c r="N550" s="19">
        <f>SUM(K550:M550)</f>
        <v>0</v>
      </c>
      <c r="O550" s="70"/>
      <c r="P550" s="70"/>
      <c r="Q550" s="70"/>
      <c r="R550" s="19">
        <f>SUM(O550:Q550)</f>
        <v>0</v>
      </c>
    </row>
    <row r="551" spans="1:18" s="1" customFormat="1" ht="21" hidden="1" x14ac:dyDescent="0.35">
      <c r="A551" s="18" t="s">
        <v>51</v>
      </c>
      <c r="B551" s="19">
        <f>SUM(F551+J551+N551+R551)</f>
        <v>0</v>
      </c>
      <c r="C551" s="70"/>
      <c r="D551" s="70"/>
      <c r="E551" s="70"/>
      <c r="F551" s="70">
        <f>SUM(C551:E551)</f>
        <v>0</v>
      </c>
      <c r="G551" s="70"/>
      <c r="H551" s="70"/>
      <c r="I551" s="70"/>
      <c r="J551" s="70">
        <f>SUM(G551:I551)</f>
        <v>0</v>
      </c>
      <c r="K551" s="70"/>
      <c r="L551" s="70"/>
      <c r="M551" s="70"/>
      <c r="N551" s="19">
        <f>SUM(K551:M551)</f>
        <v>0</v>
      </c>
      <c r="O551" s="70"/>
      <c r="P551" s="70"/>
      <c r="Q551" s="70"/>
      <c r="R551" s="19">
        <f>SUM(O551:Q551)</f>
        <v>0</v>
      </c>
    </row>
    <row r="552" spans="1:18" s="1" customFormat="1" ht="21" hidden="1" x14ac:dyDescent="0.35">
      <c r="A552" s="18" t="s">
        <v>50</v>
      </c>
      <c r="B552" s="19">
        <f>SUM(F552+J552+N552+R552)</f>
        <v>0</v>
      </c>
      <c r="C552" s="70"/>
      <c r="D552" s="70"/>
      <c r="E552" s="70"/>
      <c r="F552" s="70">
        <f>SUM(C552:E552)</f>
        <v>0</v>
      </c>
      <c r="G552" s="70"/>
      <c r="H552" s="70"/>
      <c r="I552" s="70"/>
      <c r="J552" s="70">
        <f>SUM(G552:I552)</f>
        <v>0</v>
      </c>
      <c r="K552" s="70"/>
      <c r="L552" s="70"/>
      <c r="M552" s="70"/>
      <c r="N552" s="19">
        <f>SUM(K552:M552)</f>
        <v>0</v>
      </c>
      <c r="O552" s="70"/>
      <c r="P552" s="70"/>
      <c r="Q552" s="70"/>
      <c r="R552" s="19">
        <f>SUM(O552:Q552)</f>
        <v>0</v>
      </c>
    </row>
    <row r="553" spans="1:18" s="1" customFormat="1" ht="21" hidden="1" x14ac:dyDescent="0.35">
      <c r="A553" s="54" t="s">
        <v>49</v>
      </c>
      <c r="B553" s="71">
        <f t="shared" ref="B553:R553" si="224">SUM(B554+B592)</f>
        <v>0</v>
      </c>
      <c r="C553" s="71">
        <f t="shared" si="224"/>
        <v>0</v>
      </c>
      <c r="D553" s="71">
        <f t="shared" si="224"/>
        <v>0</v>
      </c>
      <c r="E553" s="71">
        <f t="shared" si="224"/>
        <v>0</v>
      </c>
      <c r="F553" s="71">
        <f t="shared" si="224"/>
        <v>0</v>
      </c>
      <c r="G553" s="71">
        <f t="shared" si="224"/>
        <v>0</v>
      </c>
      <c r="H553" s="71">
        <f t="shared" si="224"/>
        <v>0</v>
      </c>
      <c r="I553" s="71">
        <f t="shared" si="224"/>
        <v>0</v>
      </c>
      <c r="J553" s="71">
        <f t="shared" si="224"/>
        <v>0</v>
      </c>
      <c r="K553" s="71">
        <f t="shared" si="224"/>
        <v>0</v>
      </c>
      <c r="L553" s="71">
        <f t="shared" si="224"/>
        <v>0</v>
      </c>
      <c r="M553" s="71">
        <f t="shared" si="224"/>
        <v>0</v>
      </c>
      <c r="N553" s="71">
        <f t="shared" si="224"/>
        <v>0</v>
      </c>
      <c r="O553" s="71">
        <f t="shared" si="224"/>
        <v>0</v>
      </c>
      <c r="P553" s="71">
        <f t="shared" si="224"/>
        <v>0</v>
      </c>
      <c r="Q553" s="71">
        <f t="shared" si="224"/>
        <v>0</v>
      </c>
      <c r="R553" s="71">
        <f t="shared" si="224"/>
        <v>0</v>
      </c>
    </row>
    <row r="554" spans="1:18" s="1" customFormat="1" ht="21" hidden="1" x14ac:dyDescent="0.35">
      <c r="A554" s="18" t="s">
        <v>48</v>
      </c>
      <c r="B554" s="19">
        <f t="shared" ref="B554:R554" si="225">SUM(B555+B564+B577)</f>
        <v>0</v>
      </c>
      <c r="C554" s="19">
        <f t="shared" si="225"/>
        <v>0</v>
      </c>
      <c r="D554" s="19">
        <f t="shared" si="225"/>
        <v>0</v>
      </c>
      <c r="E554" s="19">
        <f t="shared" si="225"/>
        <v>0</v>
      </c>
      <c r="F554" s="19">
        <f t="shared" si="225"/>
        <v>0</v>
      </c>
      <c r="G554" s="19">
        <f t="shared" si="225"/>
        <v>0</v>
      </c>
      <c r="H554" s="19">
        <f t="shared" si="225"/>
        <v>0</v>
      </c>
      <c r="I554" s="19">
        <f t="shared" si="225"/>
        <v>0</v>
      </c>
      <c r="J554" s="19">
        <f t="shared" si="225"/>
        <v>0</v>
      </c>
      <c r="K554" s="19">
        <f t="shared" si="225"/>
        <v>0</v>
      </c>
      <c r="L554" s="19">
        <f t="shared" si="225"/>
        <v>0</v>
      </c>
      <c r="M554" s="19">
        <f t="shared" si="225"/>
        <v>0</v>
      </c>
      <c r="N554" s="19">
        <f t="shared" si="225"/>
        <v>0</v>
      </c>
      <c r="O554" s="19">
        <f t="shared" si="225"/>
        <v>0</v>
      </c>
      <c r="P554" s="19">
        <f t="shared" si="225"/>
        <v>0</v>
      </c>
      <c r="Q554" s="19">
        <f t="shared" si="225"/>
        <v>0</v>
      </c>
      <c r="R554" s="19">
        <f t="shared" si="225"/>
        <v>0</v>
      </c>
    </row>
    <row r="555" spans="1:18" s="1" customFormat="1" ht="21" hidden="1" x14ac:dyDescent="0.35">
      <c r="A555" s="56" t="s">
        <v>47</v>
      </c>
      <c r="B555" s="19">
        <f t="shared" ref="B555:R555" si="226">SUM(B556:B563)</f>
        <v>0</v>
      </c>
      <c r="C555" s="19">
        <f t="shared" si="226"/>
        <v>0</v>
      </c>
      <c r="D555" s="19">
        <f t="shared" si="226"/>
        <v>0</v>
      </c>
      <c r="E555" s="19">
        <f t="shared" si="226"/>
        <v>0</v>
      </c>
      <c r="F555" s="19">
        <f t="shared" si="226"/>
        <v>0</v>
      </c>
      <c r="G555" s="19">
        <f t="shared" si="226"/>
        <v>0</v>
      </c>
      <c r="H555" s="19">
        <f t="shared" si="226"/>
        <v>0</v>
      </c>
      <c r="I555" s="19">
        <f t="shared" si="226"/>
        <v>0</v>
      </c>
      <c r="J555" s="19">
        <f t="shared" si="226"/>
        <v>0</v>
      </c>
      <c r="K555" s="19">
        <f t="shared" si="226"/>
        <v>0</v>
      </c>
      <c r="L555" s="19">
        <f t="shared" si="226"/>
        <v>0</v>
      </c>
      <c r="M555" s="19">
        <f t="shared" si="226"/>
        <v>0</v>
      </c>
      <c r="N555" s="19">
        <f t="shared" si="226"/>
        <v>0</v>
      </c>
      <c r="O555" s="19">
        <f t="shared" si="226"/>
        <v>0</v>
      </c>
      <c r="P555" s="19">
        <f t="shared" si="226"/>
        <v>0</v>
      </c>
      <c r="Q555" s="19">
        <f t="shared" si="226"/>
        <v>0</v>
      </c>
      <c r="R555" s="19">
        <f t="shared" si="226"/>
        <v>0</v>
      </c>
    </row>
    <row r="556" spans="1:18" s="1" customFormat="1" ht="21" hidden="1" x14ac:dyDescent="0.35">
      <c r="A556" s="18" t="s">
        <v>46</v>
      </c>
      <c r="B556" s="19">
        <f t="shared" ref="B556:B563" si="227">SUM(F556+J556+N556+R556)</f>
        <v>0</v>
      </c>
      <c r="C556" s="70"/>
      <c r="D556" s="70"/>
      <c r="E556" s="70"/>
      <c r="F556" s="19">
        <f t="shared" ref="F556:F563" si="228">SUM(C556:E556)</f>
        <v>0</v>
      </c>
      <c r="G556" s="70"/>
      <c r="H556" s="70"/>
      <c r="I556" s="70"/>
      <c r="J556" s="19">
        <f t="shared" ref="J556:J563" si="229">SUM(G556:I556)</f>
        <v>0</v>
      </c>
      <c r="K556" s="70"/>
      <c r="L556" s="70"/>
      <c r="M556" s="70"/>
      <c r="N556" s="19">
        <f t="shared" ref="N556:N563" si="230">SUM(K556:M556)</f>
        <v>0</v>
      </c>
      <c r="O556" s="70"/>
      <c r="P556" s="70"/>
      <c r="Q556" s="70"/>
      <c r="R556" s="19">
        <f t="shared" ref="R556:R563" si="231">SUM(O556:Q556)</f>
        <v>0</v>
      </c>
    </row>
    <row r="557" spans="1:18" s="1" customFormat="1" ht="21" hidden="1" x14ac:dyDescent="0.35">
      <c r="A557" s="18" t="s">
        <v>45</v>
      </c>
      <c r="B557" s="19">
        <f t="shared" si="227"/>
        <v>0</v>
      </c>
      <c r="C557" s="70"/>
      <c r="D557" s="70"/>
      <c r="E557" s="70"/>
      <c r="F557" s="19">
        <f t="shared" si="228"/>
        <v>0</v>
      </c>
      <c r="G557" s="70"/>
      <c r="H557" s="70"/>
      <c r="I557" s="70"/>
      <c r="J557" s="19">
        <f t="shared" si="229"/>
        <v>0</v>
      </c>
      <c r="K557" s="70"/>
      <c r="L557" s="70"/>
      <c r="M557" s="70"/>
      <c r="N557" s="19">
        <f t="shared" si="230"/>
        <v>0</v>
      </c>
      <c r="O557" s="70"/>
      <c r="P557" s="70"/>
      <c r="Q557" s="70"/>
      <c r="R557" s="19">
        <f t="shared" si="231"/>
        <v>0</v>
      </c>
    </row>
    <row r="558" spans="1:18" s="1" customFormat="1" ht="21" hidden="1" x14ac:dyDescent="0.35">
      <c r="A558" s="18" t="s">
        <v>44</v>
      </c>
      <c r="B558" s="19">
        <f t="shared" si="227"/>
        <v>0</v>
      </c>
      <c r="C558" s="70"/>
      <c r="D558" s="70"/>
      <c r="E558" s="70"/>
      <c r="F558" s="19">
        <f t="shared" si="228"/>
        <v>0</v>
      </c>
      <c r="G558" s="70"/>
      <c r="H558" s="70"/>
      <c r="I558" s="70"/>
      <c r="J558" s="19">
        <f t="shared" si="229"/>
        <v>0</v>
      </c>
      <c r="K558" s="70"/>
      <c r="L558" s="70"/>
      <c r="M558" s="70"/>
      <c r="N558" s="19">
        <f t="shared" si="230"/>
        <v>0</v>
      </c>
      <c r="O558" s="70"/>
      <c r="P558" s="70"/>
      <c r="Q558" s="70"/>
      <c r="R558" s="19">
        <f t="shared" si="231"/>
        <v>0</v>
      </c>
    </row>
    <row r="559" spans="1:18" s="1" customFormat="1" ht="21" hidden="1" x14ac:dyDescent="0.35">
      <c r="A559" s="18" t="s">
        <v>43</v>
      </c>
      <c r="B559" s="19">
        <f t="shared" si="227"/>
        <v>0</v>
      </c>
      <c r="C559" s="70"/>
      <c r="D559" s="70"/>
      <c r="E559" s="70"/>
      <c r="F559" s="19">
        <f t="shared" si="228"/>
        <v>0</v>
      </c>
      <c r="G559" s="70"/>
      <c r="H559" s="70"/>
      <c r="I559" s="70"/>
      <c r="J559" s="19">
        <f t="shared" si="229"/>
        <v>0</v>
      </c>
      <c r="K559" s="70"/>
      <c r="L559" s="70"/>
      <c r="M559" s="70"/>
      <c r="N559" s="19">
        <f t="shared" si="230"/>
        <v>0</v>
      </c>
      <c r="O559" s="70"/>
      <c r="P559" s="70"/>
      <c r="Q559" s="70"/>
      <c r="R559" s="19">
        <f t="shared" si="231"/>
        <v>0</v>
      </c>
    </row>
    <row r="560" spans="1:18" s="1" customFormat="1" ht="21" hidden="1" x14ac:dyDescent="0.35">
      <c r="A560" s="18" t="s">
        <v>42</v>
      </c>
      <c r="B560" s="19">
        <f t="shared" si="227"/>
        <v>0</v>
      </c>
      <c r="C560" s="70"/>
      <c r="D560" s="70"/>
      <c r="E560" s="70"/>
      <c r="F560" s="19">
        <f t="shared" si="228"/>
        <v>0</v>
      </c>
      <c r="G560" s="70"/>
      <c r="H560" s="70"/>
      <c r="I560" s="70"/>
      <c r="J560" s="19">
        <f t="shared" si="229"/>
        <v>0</v>
      </c>
      <c r="K560" s="70"/>
      <c r="L560" s="70"/>
      <c r="M560" s="70"/>
      <c r="N560" s="19">
        <f t="shared" si="230"/>
        <v>0</v>
      </c>
      <c r="O560" s="70"/>
      <c r="P560" s="70"/>
      <c r="Q560" s="70"/>
      <c r="R560" s="19">
        <f t="shared" si="231"/>
        <v>0</v>
      </c>
    </row>
    <row r="561" spans="1:18" s="1" customFormat="1" ht="21" hidden="1" x14ac:dyDescent="0.35">
      <c r="A561" s="18" t="s">
        <v>41</v>
      </c>
      <c r="B561" s="19">
        <f t="shared" si="227"/>
        <v>0</v>
      </c>
      <c r="C561" s="70"/>
      <c r="D561" s="70"/>
      <c r="E561" s="70"/>
      <c r="F561" s="19">
        <f t="shared" si="228"/>
        <v>0</v>
      </c>
      <c r="G561" s="70"/>
      <c r="H561" s="70"/>
      <c r="I561" s="70"/>
      <c r="J561" s="19">
        <f t="shared" si="229"/>
        <v>0</v>
      </c>
      <c r="K561" s="70"/>
      <c r="L561" s="70"/>
      <c r="M561" s="70"/>
      <c r="N561" s="19">
        <f t="shared" si="230"/>
        <v>0</v>
      </c>
      <c r="O561" s="70"/>
      <c r="P561" s="70"/>
      <c r="Q561" s="70"/>
      <c r="R561" s="19">
        <f t="shared" si="231"/>
        <v>0</v>
      </c>
    </row>
    <row r="562" spans="1:18" s="1" customFormat="1" ht="21" hidden="1" x14ac:dyDescent="0.35">
      <c r="A562" s="18" t="s">
        <v>40</v>
      </c>
      <c r="B562" s="19">
        <f t="shared" si="227"/>
        <v>0</v>
      </c>
      <c r="C562" s="70"/>
      <c r="D562" s="70"/>
      <c r="E562" s="70"/>
      <c r="F562" s="19">
        <f t="shared" si="228"/>
        <v>0</v>
      </c>
      <c r="G562" s="70"/>
      <c r="H562" s="70"/>
      <c r="I562" s="70"/>
      <c r="J562" s="19">
        <f t="shared" si="229"/>
        <v>0</v>
      </c>
      <c r="K562" s="70"/>
      <c r="L562" s="70"/>
      <c r="M562" s="70"/>
      <c r="N562" s="19">
        <f t="shared" si="230"/>
        <v>0</v>
      </c>
      <c r="O562" s="70"/>
      <c r="P562" s="70"/>
      <c r="Q562" s="70"/>
      <c r="R562" s="19">
        <f t="shared" si="231"/>
        <v>0</v>
      </c>
    </row>
    <row r="563" spans="1:18" s="1" customFormat="1" ht="21" hidden="1" x14ac:dyDescent="0.35">
      <c r="A563" s="18" t="s">
        <v>39</v>
      </c>
      <c r="B563" s="19">
        <f t="shared" si="227"/>
        <v>0</v>
      </c>
      <c r="C563" s="70"/>
      <c r="D563" s="70"/>
      <c r="E563" s="70"/>
      <c r="F563" s="19">
        <f t="shared" si="228"/>
        <v>0</v>
      </c>
      <c r="G563" s="70"/>
      <c r="H563" s="70"/>
      <c r="I563" s="70"/>
      <c r="J563" s="19">
        <f t="shared" si="229"/>
        <v>0</v>
      </c>
      <c r="K563" s="70"/>
      <c r="L563" s="70"/>
      <c r="M563" s="70"/>
      <c r="N563" s="19">
        <f t="shared" si="230"/>
        <v>0</v>
      </c>
      <c r="O563" s="70"/>
      <c r="P563" s="70"/>
      <c r="Q563" s="70"/>
      <c r="R563" s="19">
        <f t="shared" si="231"/>
        <v>0</v>
      </c>
    </row>
    <row r="564" spans="1:18" s="1" customFormat="1" ht="21" hidden="1" x14ac:dyDescent="0.35">
      <c r="A564" s="56" t="s">
        <v>38</v>
      </c>
      <c r="B564" s="19">
        <f t="shared" ref="B564:R564" si="232">SUM(B565:B576)</f>
        <v>0</v>
      </c>
      <c r="C564" s="19">
        <f t="shared" si="232"/>
        <v>0</v>
      </c>
      <c r="D564" s="19">
        <f t="shared" si="232"/>
        <v>0</v>
      </c>
      <c r="E564" s="19">
        <f t="shared" si="232"/>
        <v>0</v>
      </c>
      <c r="F564" s="19">
        <f t="shared" si="232"/>
        <v>0</v>
      </c>
      <c r="G564" s="19">
        <f t="shared" si="232"/>
        <v>0</v>
      </c>
      <c r="H564" s="19">
        <f t="shared" si="232"/>
        <v>0</v>
      </c>
      <c r="I564" s="19">
        <f t="shared" si="232"/>
        <v>0</v>
      </c>
      <c r="J564" s="19">
        <f t="shared" si="232"/>
        <v>0</v>
      </c>
      <c r="K564" s="19">
        <f t="shared" si="232"/>
        <v>0</v>
      </c>
      <c r="L564" s="19">
        <f t="shared" si="232"/>
        <v>0</v>
      </c>
      <c r="M564" s="19">
        <f t="shared" si="232"/>
        <v>0</v>
      </c>
      <c r="N564" s="19">
        <f t="shared" si="232"/>
        <v>0</v>
      </c>
      <c r="O564" s="19">
        <f t="shared" si="232"/>
        <v>0</v>
      </c>
      <c r="P564" s="19">
        <f t="shared" si="232"/>
        <v>0</v>
      </c>
      <c r="Q564" s="19">
        <f t="shared" si="232"/>
        <v>0</v>
      </c>
      <c r="R564" s="19">
        <f t="shared" si="232"/>
        <v>0</v>
      </c>
    </row>
    <row r="565" spans="1:18" s="1" customFormat="1" ht="21" hidden="1" x14ac:dyDescent="0.35">
      <c r="A565" s="18" t="s">
        <v>37</v>
      </c>
      <c r="B565" s="19">
        <f t="shared" ref="B565:B576" si="233">SUM(F565+J565+N565+R565)</f>
        <v>0</v>
      </c>
      <c r="C565" s="70"/>
      <c r="D565" s="70"/>
      <c r="E565" s="70"/>
      <c r="F565" s="19">
        <f t="shared" ref="F565:F576" si="234">SUM(C565:E565)</f>
        <v>0</v>
      </c>
      <c r="G565" s="70">
        <v>0</v>
      </c>
      <c r="H565" s="70"/>
      <c r="I565" s="70"/>
      <c r="J565" s="19">
        <f t="shared" ref="J565:J576" si="235">SUM(G565:I565)</f>
        <v>0</v>
      </c>
      <c r="K565" s="70">
        <v>0</v>
      </c>
      <c r="L565" s="70"/>
      <c r="M565" s="70"/>
      <c r="N565" s="19">
        <f t="shared" ref="N565:N576" si="236">SUM(K565:M565)</f>
        <v>0</v>
      </c>
      <c r="O565" s="70">
        <v>0</v>
      </c>
      <c r="P565" s="70"/>
      <c r="Q565" s="70"/>
      <c r="R565" s="19">
        <f t="shared" ref="R565:R576" si="237">SUM(O565:Q565)</f>
        <v>0</v>
      </c>
    </row>
    <row r="566" spans="1:18" s="1" customFormat="1" ht="21" hidden="1" x14ac:dyDescent="0.35">
      <c r="A566" s="18" t="s">
        <v>36</v>
      </c>
      <c r="B566" s="19">
        <f t="shared" si="233"/>
        <v>0</v>
      </c>
      <c r="C566" s="70"/>
      <c r="D566" s="70"/>
      <c r="E566" s="70"/>
      <c r="F566" s="19">
        <f t="shared" si="234"/>
        <v>0</v>
      </c>
      <c r="G566" s="70"/>
      <c r="H566" s="70"/>
      <c r="I566" s="70"/>
      <c r="J566" s="19">
        <f t="shared" si="235"/>
        <v>0</v>
      </c>
      <c r="K566" s="70"/>
      <c r="L566" s="70"/>
      <c r="M566" s="70"/>
      <c r="N566" s="19">
        <f t="shared" si="236"/>
        <v>0</v>
      </c>
      <c r="O566" s="70"/>
      <c r="P566" s="70"/>
      <c r="Q566" s="70"/>
      <c r="R566" s="19">
        <f t="shared" si="237"/>
        <v>0</v>
      </c>
    </row>
    <row r="567" spans="1:18" s="1" customFormat="1" ht="21" hidden="1" x14ac:dyDescent="0.35">
      <c r="A567" s="18" t="s">
        <v>35</v>
      </c>
      <c r="B567" s="19">
        <f t="shared" si="233"/>
        <v>0</v>
      </c>
      <c r="C567" s="70"/>
      <c r="D567" s="70"/>
      <c r="E567" s="70"/>
      <c r="F567" s="19">
        <f t="shared" si="234"/>
        <v>0</v>
      </c>
      <c r="G567" s="70"/>
      <c r="H567" s="70"/>
      <c r="I567" s="70"/>
      <c r="J567" s="19">
        <f t="shared" si="235"/>
        <v>0</v>
      </c>
      <c r="K567" s="70"/>
      <c r="L567" s="70"/>
      <c r="M567" s="70"/>
      <c r="N567" s="19">
        <f t="shared" si="236"/>
        <v>0</v>
      </c>
      <c r="O567" s="70"/>
      <c r="P567" s="70"/>
      <c r="Q567" s="70"/>
      <c r="R567" s="19">
        <f t="shared" si="237"/>
        <v>0</v>
      </c>
    </row>
    <row r="568" spans="1:18" s="1" customFormat="1" ht="21" hidden="1" x14ac:dyDescent="0.35">
      <c r="A568" s="18" t="s">
        <v>34</v>
      </c>
      <c r="B568" s="19">
        <f t="shared" si="233"/>
        <v>0</v>
      </c>
      <c r="C568" s="70"/>
      <c r="D568" s="70"/>
      <c r="E568" s="70"/>
      <c r="F568" s="19">
        <f t="shared" si="234"/>
        <v>0</v>
      </c>
      <c r="G568" s="70"/>
      <c r="H568" s="70"/>
      <c r="I568" s="70"/>
      <c r="J568" s="19">
        <f t="shared" si="235"/>
        <v>0</v>
      </c>
      <c r="K568" s="70"/>
      <c r="L568" s="70"/>
      <c r="M568" s="70"/>
      <c r="N568" s="19">
        <f t="shared" si="236"/>
        <v>0</v>
      </c>
      <c r="O568" s="70"/>
      <c r="P568" s="70"/>
      <c r="Q568" s="70"/>
      <c r="R568" s="19">
        <f t="shared" si="237"/>
        <v>0</v>
      </c>
    </row>
    <row r="569" spans="1:18" s="1" customFormat="1" ht="21" hidden="1" x14ac:dyDescent="0.35">
      <c r="A569" s="18" t="s">
        <v>33</v>
      </c>
      <c r="B569" s="19">
        <f t="shared" si="233"/>
        <v>0</v>
      </c>
      <c r="C569" s="70"/>
      <c r="D569" s="70"/>
      <c r="E569" s="70"/>
      <c r="F569" s="19">
        <f t="shared" si="234"/>
        <v>0</v>
      </c>
      <c r="G569" s="70"/>
      <c r="H569" s="70"/>
      <c r="I569" s="70"/>
      <c r="J569" s="19">
        <f t="shared" si="235"/>
        <v>0</v>
      </c>
      <c r="K569" s="70"/>
      <c r="L569" s="70"/>
      <c r="M569" s="70"/>
      <c r="N569" s="19">
        <f t="shared" si="236"/>
        <v>0</v>
      </c>
      <c r="O569" s="70"/>
      <c r="P569" s="70"/>
      <c r="Q569" s="70"/>
      <c r="R569" s="19">
        <f t="shared" si="237"/>
        <v>0</v>
      </c>
    </row>
    <row r="570" spans="1:18" s="1" customFormat="1" ht="21" hidden="1" x14ac:dyDescent="0.35">
      <c r="A570" s="18" t="s">
        <v>32</v>
      </c>
      <c r="B570" s="19">
        <f t="shared" si="233"/>
        <v>0</v>
      </c>
      <c r="C570" s="70"/>
      <c r="D570" s="70"/>
      <c r="E570" s="70"/>
      <c r="F570" s="19">
        <f t="shared" si="234"/>
        <v>0</v>
      </c>
      <c r="G570" s="70"/>
      <c r="H570" s="70"/>
      <c r="I570" s="70"/>
      <c r="J570" s="19">
        <f t="shared" si="235"/>
        <v>0</v>
      </c>
      <c r="K570" s="70"/>
      <c r="L570" s="70"/>
      <c r="M570" s="70"/>
      <c r="N570" s="19">
        <f t="shared" si="236"/>
        <v>0</v>
      </c>
      <c r="O570" s="70"/>
      <c r="P570" s="70"/>
      <c r="Q570" s="70"/>
      <c r="R570" s="19">
        <f t="shared" si="237"/>
        <v>0</v>
      </c>
    </row>
    <row r="571" spans="1:18" s="1" customFormat="1" ht="21" hidden="1" x14ac:dyDescent="0.35">
      <c r="A571" s="18" t="s">
        <v>31</v>
      </c>
      <c r="B571" s="19">
        <f t="shared" si="233"/>
        <v>0</v>
      </c>
      <c r="C571" s="70"/>
      <c r="D571" s="70"/>
      <c r="E571" s="70"/>
      <c r="F571" s="19">
        <f t="shared" si="234"/>
        <v>0</v>
      </c>
      <c r="G571" s="70"/>
      <c r="H571" s="70"/>
      <c r="I571" s="70"/>
      <c r="J571" s="19">
        <f t="shared" si="235"/>
        <v>0</v>
      </c>
      <c r="K571" s="70"/>
      <c r="L571" s="70"/>
      <c r="M571" s="70"/>
      <c r="N571" s="19">
        <f t="shared" si="236"/>
        <v>0</v>
      </c>
      <c r="O571" s="70"/>
      <c r="P571" s="70"/>
      <c r="Q571" s="70"/>
      <c r="R571" s="19">
        <f t="shared" si="237"/>
        <v>0</v>
      </c>
    </row>
    <row r="572" spans="1:18" s="1" customFormat="1" ht="21" hidden="1" x14ac:dyDescent="0.35">
      <c r="A572" s="18" t="s">
        <v>30</v>
      </c>
      <c r="B572" s="19">
        <f t="shared" si="233"/>
        <v>0</v>
      </c>
      <c r="C572" s="70"/>
      <c r="D572" s="70"/>
      <c r="E572" s="70"/>
      <c r="F572" s="19">
        <f t="shared" si="234"/>
        <v>0</v>
      </c>
      <c r="G572" s="70"/>
      <c r="H572" s="70"/>
      <c r="I572" s="70"/>
      <c r="J572" s="19">
        <f t="shared" si="235"/>
        <v>0</v>
      </c>
      <c r="K572" s="70"/>
      <c r="L572" s="70"/>
      <c r="M572" s="70"/>
      <c r="N572" s="19">
        <f t="shared" si="236"/>
        <v>0</v>
      </c>
      <c r="O572" s="70"/>
      <c r="P572" s="70"/>
      <c r="Q572" s="70"/>
      <c r="R572" s="19">
        <f t="shared" si="237"/>
        <v>0</v>
      </c>
    </row>
    <row r="573" spans="1:18" s="1" customFormat="1" ht="21" hidden="1" x14ac:dyDescent="0.35">
      <c r="A573" s="18" t="s">
        <v>29</v>
      </c>
      <c r="B573" s="19">
        <f t="shared" si="233"/>
        <v>0</v>
      </c>
      <c r="C573" s="70"/>
      <c r="D573" s="70"/>
      <c r="E573" s="70"/>
      <c r="F573" s="19">
        <f t="shared" si="234"/>
        <v>0</v>
      </c>
      <c r="G573" s="70"/>
      <c r="H573" s="70"/>
      <c r="I573" s="70"/>
      <c r="J573" s="19">
        <f t="shared" si="235"/>
        <v>0</v>
      </c>
      <c r="K573" s="70"/>
      <c r="L573" s="70"/>
      <c r="M573" s="70"/>
      <c r="N573" s="19">
        <f t="shared" si="236"/>
        <v>0</v>
      </c>
      <c r="O573" s="70"/>
      <c r="P573" s="70"/>
      <c r="Q573" s="70"/>
      <c r="R573" s="19">
        <f t="shared" si="237"/>
        <v>0</v>
      </c>
    </row>
    <row r="574" spans="1:18" s="1" customFormat="1" ht="21" hidden="1" x14ac:dyDescent="0.35">
      <c r="A574" s="18" t="s">
        <v>28</v>
      </c>
      <c r="B574" s="19">
        <f t="shared" si="233"/>
        <v>0</v>
      </c>
      <c r="C574" s="70"/>
      <c r="D574" s="70"/>
      <c r="E574" s="70"/>
      <c r="F574" s="19">
        <f t="shared" si="234"/>
        <v>0</v>
      </c>
      <c r="G574" s="70"/>
      <c r="H574" s="70"/>
      <c r="I574" s="70"/>
      <c r="J574" s="19">
        <f t="shared" si="235"/>
        <v>0</v>
      </c>
      <c r="K574" s="70"/>
      <c r="L574" s="70"/>
      <c r="M574" s="70"/>
      <c r="N574" s="19">
        <f t="shared" si="236"/>
        <v>0</v>
      </c>
      <c r="O574" s="70"/>
      <c r="P574" s="70"/>
      <c r="Q574" s="70"/>
      <c r="R574" s="19">
        <f t="shared" si="237"/>
        <v>0</v>
      </c>
    </row>
    <row r="575" spans="1:18" s="1" customFormat="1" ht="21" hidden="1" x14ac:dyDescent="0.35">
      <c r="A575" s="18" t="s">
        <v>27</v>
      </c>
      <c r="B575" s="19">
        <f t="shared" si="233"/>
        <v>0</v>
      </c>
      <c r="C575" s="70"/>
      <c r="D575" s="70"/>
      <c r="E575" s="70"/>
      <c r="F575" s="19">
        <f t="shared" si="234"/>
        <v>0</v>
      </c>
      <c r="G575" s="70"/>
      <c r="H575" s="70"/>
      <c r="I575" s="70"/>
      <c r="J575" s="19">
        <f t="shared" si="235"/>
        <v>0</v>
      </c>
      <c r="K575" s="70"/>
      <c r="L575" s="70"/>
      <c r="M575" s="70"/>
      <c r="N575" s="19">
        <f t="shared" si="236"/>
        <v>0</v>
      </c>
      <c r="O575" s="70"/>
      <c r="P575" s="70"/>
      <c r="Q575" s="70"/>
      <c r="R575" s="19">
        <f t="shared" si="237"/>
        <v>0</v>
      </c>
    </row>
    <row r="576" spans="1:18" s="1" customFormat="1" ht="21" hidden="1" x14ac:dyDescent="0.35">
      <c r="A576" s="18" t="s">
        <v>26</v>
      </c>
      <c r="B576" s="19">
        <f t="shared" si="233"/>
        <v>0</v>
      </c>
      <c r="C576" s="70"/>
      <c r="D576" s="70"/>
      <c r="E576" s="70"/>
      <c r="F576" s="19">
        <f t="shared" si="234"/>
        <v>0</v>
      </c>
      <c r="G576" s="70"/>
      <c r="H576" s="70"/>
      <c r="I576" s="70"/>
      <c r="J576" s="19">
        <f t="shared" si="235"/>
        <v>0</v>
      </c>
      <c r="K576" s="70"/>
      <c r="L576" s="70"/>
      <c r="M576" s="70"/>
      <c r="N576" s="19">
        <f t="shared" si="236"/>
        <v>0</v>
      </c>
      <c r="O576" s="70"/>
      <c r="P576" s="70"/>
      <c r="Q576" s="70"/>
      <c r="R576" s="19">
        <f t="shared" si="237"/>
        <v>0</v>
      </c>
    </row>
    <row r="577" spans="1:18" s="1" customFormat="1" ht="21" hidden="1" x14ac:dyDescent="0.35">
      <c r="A577" s="56" t="s">
        <v>25</v>
      </c>
      <c r="B577" s="19">
        <f t="shared" ref="B577:R577" si="238">SUM(B578:B591)</f>
        <v>0</v>
      </c>
      <c r="C577" s="19">
        <f t="shared" si="238"/>
        <v>0</v>
      </c>
      <c r="D577" s="19">
        <f t="shared" si="238"/>
        <v>0</v>
      </c>
      <c r="E577" s="19">
        <f t="shared" si="238"/>
        <v>0</v>
      </c>
      <c r="F577" s="19">
        <f t="shared" si="238"/>
        <v>0</v>
      </c>
      <c r="G577" s="19">
        <f t="shared" si="238"/>
        <v>0</v>
      </c>
      <c r="H577" s="19">
        <f t="shared" si="238"/>
        <v>0</v>
      </c>
      <c r="I577" s="19">
        <f t="shared" si="238"/>
        <v>0</v>
      </c>
      <c r="J577" s="19">
        <f t="shared" si="238"/>
        <v>0</v>
      </c>
      <c r="K577" s="19">
        <f t="shared" si="238"/>
        <v>0</v>
      </c>
      <c r="L577" s="19">
        <f t="shared" si="238"/>
        <v>0</v>
      </c>
      <c r="M577" s="19">
        <f t="shared" si="238"/>
        <v>0</v>
      </c>
      <c r="N577" s="19">
        <f t="shared" si="238"/>
        <v>0</v>
      </c>
      <c r="O577" s="19">
        <f t="shared" si="238"/>
        <v>0</v>
      </c>
      <c r="P577" s="19">
        <f t="shared" si="238"/>
        <v>0</v>
      </c>
      <c r="Q577" s="19">
        <f t="shared" si="238"/>
        <v>0</v>
      </c>
      <c r="R577" s="19">
        <f t="shared" si="238"/>
        <v>0</v>
      </c>
    </row>
    <row r="578" spans="1:18" s="1" customFormat="1" ht="21" hidden="1" x14ac:dyDescent="0.35">
      <c r="A578" s="18" t="s">
        <v>24</v>
      </c>
      <c r="B578" s="19">
        <f t="shared" ref="B578:B591" si="239">SUM(F578+J578+N578+R578)</f>
        <v>0</v>
      </c>
      <c r="C578" s="70"/>
      <c r="D578" s="70"/>
      <c r="E578" s="70"/>
      <c r="F578" s="19">
        <f t="shared" ref="F578:F591" si="240">SUM(C578:E578)</f>
        <v>0</v>
      </c>
      <c r="G578" s="70">
        <v>0</v>
      </c>
      <c r="H578" s="70"/>
      <c r="I578" s="70"/>
      <c r="J578" s="19">
        <f t="shared" ref="J578:J591" si="241">SUM(G578:I578)</f>
        <v>0</v>
      </c>
      <c r="K578" s="70">
        <v>0</v>
      </c>
      <c r="L578" s="70"/>
      <c r="M578" s="70"/>
      <c r="N578" s="19">
        <f t="shared" ref="N578:N591" si="242">SUM(K578:M578)</f>
        <v>0</v>
      </c>
      <c r="O578" s="70">
        <v>0</v>
      </c>
      <c r="P578" s="70"/>
      <c r="Q578" s="70"/>
      <c r="R578" s="19">
        <f t="shared" ref="R578:R591" si="243">SUM(O578:Q578)</f>
        <v>0</v>
      </c>
    </row>
    <row r="579" spans="1:18" s="1" customFormat="1" ht="21" hidden="1" x14ac:dyDescent="0.35">
      <c r="A579" s="18" t="s">
        <v>23</v>
      </c>
      <c r="B579" s="19">
        <f t="shared" si="239"/>
        <v>0</v>
      </c>
      <c r="C579" s="70"/>
      <c r="D579" s="70"/>
      <c r="E579" s="70"/>
      <c r="F579" s="19">
        <f t="shared" si="240"/>
        <v>0</v>
      </c>
      <c r="G579" s="70"/>
      <c r="H579" s="70"/>
      <c r="I579" s="70"/>
      <c r="J579" s="19">
        <f t="shared" si="241"/>
        <v>0</v>
      </c>
      <c r="K579" s="70"/>
      <c r="L579" s="70"/>
      <c r="M579" s="70"/>
      <c r="N579" s="19">
        <f t="shared" si="242"/>
        <v>0</v>
      </c>
      <c r="O579" s="70"/>
      <c r="P579" s="70"/>
      <c r="Q579" s="70"/>
      <c r="R579" s="19">
        <f t="shared" si="243"/>
        <v>0</v>
      </c>
    </row>
    <row r="580" spans="1:18" s="1" customFormat="1" ht="21" hidden="1" x14ac:dyDescent="0.35">
      <c r="A580" s="18" t="s">
        <v>22</v>
      </c>
      <c r="B580" s="19">
        <f t="shared" si="239"/>
        <v>0</v>
      </c>
      <c r="C580" s="70"/>
      <c r="D580" s="70"/>
      <c r="E580" s="70"/>
      <c r="F580" s="19">
        <f t="shared" si="240"/>
        <v>0</v>
      </c>
      <c r="G580" s="70"/>
      <c r="H580" s="70"/>
      <c r="I580" s="70"/>
      <c r="J580" s="19">
        <f t="shared" si="241"/>
        <v>0</v>
      </c>
      <c r="K580" s="70"/>
      <c r="L580" s="70"/>
      <c r="M580" s="70"/>
      <c r="N580" s="19">
        <f t="shared" si="242"/>
        <v>0</v>
      </c>
      <c r="O580" s="70"/>
      <c r="P580" s="70"/>
      <c r="Q580" s="70"/>
      <c r="R580" s="19">
        <f t="shared" si="243"/>
        <v>0</v>
      </c>
    </row>
    <row r="581" spans="1:18" s="1" customFormat="1" ht="21" hidden="1" x14ac:dyDescent="0.35">
      <c r="A581" s="18" t="s">
        <v>21</v>
      </c>
      <c r="B581" s="19">
        <f t="shared" si="239"/>
        <v>0</v>
      </c>
      <c r="C581" s="70"/>
      <c r="D581" s="70"/>
      <c r="E581" s="70"/>
      <c r="F581" s="19">
        <f t="shared" si="240"/>
        <v>0</v>
      </c>
      <c r="G581" s="70"/>
      <c r="H581" s="70"/>
      <c r="I581" s="70"/>
      <c r="J581" s="19">
        <f t="shared" si="241"/>
        <v>0</v>
      </c>
      <c r="K581" s="70"/>
      <c r="L581" s="70"/>
      <c r="M581" s="70"/>
      <c r="N581" s="19">
        <f t="shared" si="242"/>
        <v>0</v>
      </c>
      <c r="O581" s="70"/>
      <c r="P581" s="70"/>
      <c r="Q581" s="70"/>
      <c r="R581" s="19">
        <f t="shared" si="243"/>
        <v>0</v>
      </c>
    </row>
    <row r="582" spans="1:18" s="1" customFormat="1" ht="21" hidden="1" x14ac:dyDescent="0.35">
      <c r="A582" s="18" t="s">
        <v>20</v>
      </c>
      <c r="B582" s="19">
        <f t="shared" si="239"/>
        <v>0</v>
      </c>
      <c r="C582" s="70"/>
      <c r="D582" s="70"/>
      <c r="E582" s="70"/>
      <c r="F582" s="19">
        <f t="shared" si="240"/>
        <v>0</v>
      </c>
      <c r="G582" s="70"/>
      <c r="H582" s="70"/>
      <c r="I582" s="70"/>
      <c r="J582" s="19">
        <f t="shared" si="241"/>
        <v>0</v>
      </c>
      <c r="K582" s="70"/>
      <c r="L582" s="70"/>
      <c r="M582" s="70"/>
      <c r="N582" s="19">
        <f t="shared" si="242"/>
        <v>0</v>
      </c>
      <c r="O582" s="70"/>
      <c r="P582" s="70"/>
      <c r="Q582" s="70"/>
      <c r="R582" s="19">
        <f t="shared" si="243"/>
        <v>0</v>
      </c>
    </row>
    <row r="583" spans="1:18" s="1" customFormat="1" ht="21" hidden="1" x14ac:dyDescent="0.35">
      <c r="A583" s="18" t="s">
        <v>19</v>
      </c>
      <c r="B583" s="19">
        <f t="shared" si="239"/>
        <v>0</v>
      </c>
      <c r="C583" s="70"/>
      <c r="D583" s="70"/>
      <c r="E583" s="70"/>
      <c r="F583" s="19">
        <f t="shared" si="240"/>
        <v>0</v>
      </c>
      <c r="G583" s="70"/>
      <c r="H583" s="70"/>
      <c r="I583" s="70"/>
      <c r="J583" s="19">
        <f t="shared" si="241"/>
        <v>0</v>
      </c>
      <c r="K583" s="70"/>
      <c r="L583" s="70"/>
      <c r="M583" s="70"/>
      <c r="N583" s="19">
        <f t="shared" si="242"/>
        <v>0</v>
      </c>
      <c r="O583" s="70"/>
      <c r="P583" s="70"/>
      <c r="Q583" s="70"/>
      <c r="R583" s="19">
        <f t="shared" si="243"/>
        <v>0</v>
      </c>
    </row>
    <row r="584" spans="1:18" s="1" customFormat="1" ht="21" hidden="1" x14ac:dyDescent="0.35">
      <c r="A584" s="18" t="s">
        <v>18</v>
      </c>
      <c r="B584" s="19">
        <f t="shared" si="239"/>
        <v>0</v>
      </c>
      <c r="C584" s="70"/>
      <c r="D584" s="70"/>
      <c r="E584" s="70"/>
      <c r="F584" s="19">
        <f t="shared" si="240"/>
        <v>0</v>
      </c>
      <c r="G584" s="70"/>
      <c r="H584" s="70"/>
      <c r="I584" s="70"/>
      <c r="J584" s="19">
        <f t="shared" si="241"/>
        <v>0</v>
      </c>
      <c r="K584" s="70"/>
      <c r="L584" s="70"/>
      <c r="M584" s="70"/>
      <c r="N584" s="19">
        <f t="shared" si="242"/>
        <v>0</v>
      </c>
      <c r="O584" s="70"/>
      <c r="P584" s="70"/>
      <c r="Q584" s="70"/>
      <c r="R584" s="19">
        <f t="shared" si="243"/>
        <v>0</v>
      </c>
    </row>
    <row r="585" spans="1:18" s="1" customFormat="1" ht="21" hidden="1" x14ac:dyDescent="0.35">
      <c r="A585" s="18" t="s">
        <v>17</v>
      </c>
      <c r="B585" s="19">
        <f t="shared" si="239"/>
        <v>0</v>
      </c>
      <c r="C585" s="70"/>
      <c r="D585" s="70"/>
      <c r="E585" s="70"/>
      <c r="F585" s="19">
        <f t="shared" si="240"/>
        <v>0</v>
      </c>
      <c r="G585" s="70">
        <v>0</v>
      </c>
      <c r="H585" s="70"/>
      <c r="I585" s="70"/>
      <c r="J585" s="19">
        <f t="shared" si="241"/>
        <v>0</v>
      </c>
      <c r="K585" s="70">
        <v>0</v>
      </c>
      <c r="L585" s="70"/>
      <c r="M585" s="70"/>
      <c r="N585" s="19">
        <f t="shared" si="242"/>
        <v>0</v>
      </c>
      <c r="O585" s="70">
        <v>0</v>
      </c>
      <c r="P585" s="70"/>
      <c r="Q585" s="70"/>
      <c r="R585" s="19">
        <f t="shared" si="243"/>
        <v>0</v>
      </c>
    </row>
    <row r="586" spans="1:18" s="1" customFormat="1" ht="21" hidden="1" x14ac:dyDescent="0.35">
      <c r="A586" s="18" t="s">
        <v>16</v>
      </c>
      <c r="B586" s="19">
        <f t="shared" si="239"/>
        <v>0</v>
      </c>
      <c r="C586" s="70"/>
      <c r="D586" s="70"/>
      <c r="E586" s="70"/>
      <c r="F586" s="19">
        <f t="shared" si="240"/>
        <v>0</v>
      </c>
      <c r="G586" s="70"/>
      <c r="H586" s="70"/>
      <c r="I586" s="70"/>
      <c r="J586" s="19">
        <f t="shared" si="241"/>
        <v>0</v>
      </c>
      <c r="K586" s="70"/>
      <c r="L586" s="70"/>
      <c r="M586" s="70"/>
      <c r="N586" s="19">
        <f t="shared" si="242"/>
        <v>0</v>
      </c>
      <c r="O586" s="70"/>
      <c r="P586" s="70"/>
      <c r="Q586" s="70"/>
      <c r="R586" s="19">
        <f t="shared" si="243"/>
        <v>0</v>
      </c>
    </row>
    <row r="587" spans="1:18" s="1" customFormat="1" ht="21" hidden="1" x14ac:dyDescent="0.35">
      <c r="A587" s="18" t="s">
        <v>15</v>
      </c>
      <c r="B587" s="19">
        <f t="shared" si="239"/>
        <v>0</v>
      </c>
      <c r="C587" s="70"/>
      <c r="D587" s="70"/>
      <c r="E587" s="70"/>
      <c r="F587" s="19">
        <f t="shared" si="240"/>
        <v>0</v>
      </c>
      <c r="G587" s="70"/>
      <c r="H587" s="70"/>
      <c r="I587" s="70"/>
      <c r="J587" s="19">
        <f t="shared" si="241"/>
        <v>0</v>
      </c>
      <c r="K587" s="70"/>
      <c r="L587" s="70"/>
      <c r="M587" s="70"/>
      <c r="N587" s="19">
        <f t="shared" si="242"/>
        <v>0</v>
      </c>
      <c r="O587" s="70"/>
      <c r="P587" s="70"/>
      <c r="Q587" s="70"/>
      <c r="R587" s="19">
        <f t="shared" si="243"/>
        <v>0</v>
      </c>
    </row>
    <row r="588" spans="1:18" s="1" customFormat="1" ht="21" hidden="1" x14ac:dyDescent="0.35">
      <c r="A588" s="18" t="s">
        <v>14</v>
      </c>
      <c r="B588" s="19">
        <f t="shared" si="239"/>
        <v>0</v>
      </c>
      <c r="C588" s="70"/>
      <c r="D588" s="70"/>
      <c r="E588" s="70"/>
      <c r="F588" s="19">
        <f t="shared" si="240"/>
        <v>0</v>
      </c>
      <c r="G588" s="70"/>
      <c r="H588" s="70"/>
      <c r="I588" s="70"/>
      <c r="J588" s="19">
        <f t="shared" si="241"/>
        <v>0</v>
      </c>
      <c r="K588" s="70"/>
      <c r="L588" s="70"/>
      <c r="M588" s="70"/>
      <c r="N588" s="19">
        <f t="shared" si="242"/>
        <v>0</v>
      </c>
      <c r="O588" s="70"/>
      <c r="P588" s="70"/>
      <c r="Q588" s="70"/>
      <c r="R588" s="19">
        <f t="shared" si="243"/>
        <v>0</v>
      </c>
    </row>
    <row r="589" spans="1:18" s="1" customFormat="1" ht="21" hidden="1" x14ac:dyDescent="0.35">
      <c r="A589" s="27" t="s">
        <v>13</v>
      </c>
      <c r="B589" s="28">
        <f t="shared" si="239"/>
        <v>0</v>
      </c>
      <c r="C589" s="72"/>
      <c r="D589" s="72"/>
      <c r="E589" s="72"/>
      <c r="F589" s="28">
        <f t="shared" si="240"/>
        <v>0</v>
      </c>
      <c r="G589" s="72">
        <v>0</v>
      </c>
      <c r="H589" s="72"/>
      <c r="I589" s="72"/>
      <c r="J589" s="28">
        <f t="shared" si="241"/>
        <v>0</v>
      </c>
      <c r="K589" s="72">
        <v>0</v>
      </c>
      <c r="L589" s="72"/>
      <c r="M589" s="72"/>
      <c r="N589" s="28">
        <f t="shared" si="242"/>
        <v>0</v>
      </c>
      <c r="O589" s="72">
        <v>0</v>
      </c>
      <c r="P589" s="72"/>
      <c r="Q589" s="72"/>
      <c r="R589" s="28">
        <f t="shared" si="243"/>
        <v>0</v>
      </c>
    </row>
    <row r="590" spans="1:18" s="1" customFormat="1" ht="21" hidden="1" x14ac:dyDescent="0.35">
      <c r="A590" s="30" t="s">
        <v>12</v>
      </c>
      <c r="B590" s="31">
        <f t="shared" si="239"/>
        <v>0</v>
      </c>
      <c r="C590" s="73"/>
      <c r="D590" s="73"/>
      <c r="E590" s="73"/>
      <c r="F590" s="31">
        <f t="shared" si="240"/>
        <v>0</v>
      </c>
      <c r="G590" s="73"/>
      <c r="H590" s="73"/>
      <c r="I590" s="73"/>
      <c r="J590" s="31">
        <f t="shared" si="241"/>
        <v>0</v>
      </c>
      <c r="K590" s="73"/>
      <c r="L590" s="73"/>
      <c r="M590" s="73"/>
      <c r="N590" s="31">
        <f t="shared" si="242"/>
        <v>0</v>
      </c>
      <c r="O590" s="73"/>
      <c r="P590" s="73"/>
      <c r="Q590" s="73"/>
      <c r="R590" s="31">
        <f t="shared" si="243"/>
        <v>0</v>
      </c>
    </row>
    <row r="591" spans="1:18" s="1" customFormat="1" ht="21" hidden="1" x14ac:dyDescent="0.35">
      <c r="A591" s="18" t="s">
        <v>11</v>
      </c>
      <c r="B591" s="19">
        <f t="shared" si="239"/>
        <v>0</v>
      </c>
      <c r="C591" s="70"/>
      <c r="D591" s="70"/>
      <c r="E591" s="70"/>
      <c r="F591" s="19">
        <f t="shared" si="240"/>
        <v>0</v>
      </c>
      <c r="G591" s="70"/>
      <c r="H591" s="70"/>
      <c r="I591" s="70"/>
      <c r="J591" s="19">
        <f t="shared" si="241"/>
        <v>0</v>
      </c>
      <c r="K591" s="70"/>
      <c r="L591" s="70"/>
      <c r="M591" s="70"/>
      <c r="N591" s="19">
        <f t="shared" si="242"/>
        <v>0</v>
      </c>
      <c r="O591" s="70"/>
      <c r="P591" s="70"/>
      <c r="Q591" s="70"/>
      <c r="R591" s="19">
        <f t="shared" si="243"/>
        <v>0</v>
      </c>
    </row>
    <row r="592" spans="1:18" s="1" customFormat="1" ht="21" hidden="1" x14ac:dyDescent="0.35">
      <c r="A592" s="56" t="s">
        <v>10</v>
      </c>
      <c r="B592" s="19">
        <f t="shared" ref="B592:R592" si="244">SUM(B593:B597)</f>
        <v>0</v>
      </c>
      <c r="C592" s="19">
        <f t="shared" si="244"/>
        <v>0</v>
      </c>
      <c r="D592" s="19">
        <f t="shared" si="244"/>
        <v>0</v>
      </c>
      <c r="E592" s="19">
        <f t="shared" si="244"/>
        <v>0</v>
      </c>
      <c r="F592" s="19">
        <f t="shared" si="244"/>
        <v>0</v>
      </c>
      <c r="G592" s="19">
        <f t="shared" si="244"/>
        <v>0</v>
      </c>
      <c r="H592" s="19">
        <f t="shared" si="244"/>
        <v>0</v>
      </c>
      <c r="I592" s="19">
        <f t="shared" si="244"/>
        <v>0</v>
      </c>
      <c r="J592" s="19">
        <f t="shared" si="244"/>
        <v>0</v>
      </c>
      <c r="K592" s="19">
        <f t="shared" si="244"/>
        <v>0</v>
      </c>
      <c r="L592" s="19">
        <f t="shared" si="244"/>
        <v>0</v>
      </c>
      <c r="M592" s="19">
        <f t="shared" si="244"/>
        <v>0</v>
      </c>
      <c r="N592" s="19">
        <f t="shared" si="244"/>
        <v>0</v>
      </c>
      <c r="O592" s="19">
        <f t="shared" si="244"/>
        <v>0</v>
      </c>
      <c r="P592" s="19">
        <f t="shared" si="244"/>
        <v>0</v>
      </c>
      <c r="Q592" s="19">
        <f t="shared" si="244"/>
        <v>0</v>
      </c>
      <c r="R592" s="19">
        <f t="shared" si="244"/>
        <v>0</v>
      </c>
    </row>
    <row r="593" spans="1:20" s="1" customFormat="1" ht="21" hidden="1" x14ac:dyDescent="0.35">
      <c r="A593" s="18" t="s">
        <v>9</v>
      </c>
      <c r="B593" s="19">
        <f>SUM(F593+J593+N593+R593)</f>
        <v>0</v>
      </c>
      <c r="C593" s="70"/>
      <c r="D593" s="70"/>
      <c r="E593" s="70"/>
      <c r="F593" s="19">
        <f>SUM(C593:E593)</f>
        <v>0</v>
      </c>
      <c r="G593" s="70"/>
      <c r="H593" s="70"/>
      <c r="I593" s="70"/>
      <c r="J593" s="19">
        <f>SUM(G593:I593)</f>
        <v>0</v>
      </c>
      <c r="K593" s="70"/>
      <c r="L593" s="70"/>
      <c r="M593" s="70"/>
      <c r="N593" s="19">
        <f>SUM(K593:M593)</f>
        <v>0</v>
      </c>
      <c r="O593" s="70"/>
      <c r="P593" s="70"/>
      <c r="Q593" s="70"/>
      <c r="R593" s="19">
        <f>SUM(O593:Q593)</f>
        <v>0</v>
      </c>
    </row>
    <row r="594" spans="1:20" s="1" customFormat="1" ht="21" hidden="1" x14ac:dyDescent="0.35">
      <c r="A594" s="18" t="s">
        <v>8</v>
      </c>
      <c r="B594" s="19">
        <f>SUM(F594+J594+N594+R594)</f>
        <v>0</v>
      </c>
      <c r="C594" s="70"/>
      <c r="D594" s="70"/>
      <c r="E594" s="70"/>
      <c r="F594" s="19">
        <f>SUM(C594:E594)</f>
        <v>0</v>
      </c>
      <c r="G594" s="70"/>
      <c r="H594" s="70"/>
      <c r="I594" s="70"/>
      <c r="J594" s="19">
        <f>SUM(G594:I594)</f>
        <v>0</v>
      </c>
      <c r="K594" s="70"/>
      <c r="L594" s="70"/>
      <c r="M594" s="70"/>
      <c r="N594" s="19">
        <f>SUM(K594:M594)</f>
        <v>0</v>
      </c>
      <c r="O594" s="70"/>
      <c r="P594" s="70"/>
      <c r="Q594" s="70"/>
      <c r="R594" s="19">
        <f>SUM(O594:Q594)</f>
        <v>0</v>
      </c>
    </row>
    <row r="595" spans="1:20" s="1" customFormat="1" ht="21" hidden="1" x14ac:dyDescent="0.35">
      <c r="A595" s="18" t="s">
        <v>7</v>
      </c>
      <c r="B595" s="19">
        <f>SUM(F595+J595+N595+R595)</f>
        <v>0</v>
      </c>
      <c r="C595" s="70"/>
      <c r="D595" s="70"/>
      <c r="E595" s="70"/>
      <c r="F595" s="19">
        <f>SUM(C595:E595)</f>
        <v>0</v>
      </c>
      <c r="G595" s="70"/>
      <c r="H595" s="70"/>
      <c r="I595" s="70"/>
      <c r="J595" s="19">
        <f>SUM(G595:I595)</f>
        <v>0</v>
      </c>
      <c r="K595" s="70"/>
      <c r="L595" s="70"/>
      <c r="M595" s="70"/>
      <c r="N595" s="19">
        <f>SUM(K595:M595)</f>
        <v>0</v>
      </c>
      <c r="O595" s="70"/>
      <c r="P595" s="70"/>
      <c r="Q595" s="70"/>
      <c r="R595" s="19">
        <f>SUM(O595:Q595)</f>
        <v>0</v>
      </c>
    </row>
    <row r="596" spans="1:20" s="1" customFormat="1" ht="21" hidden="1" x14ac:dyDescent="0.35">
      <c r="A596" s="18" t="s">
        <v>6</v>
      </c>
      <c r="B596" s="19">
        <f>SUM(F596+J596+N596+R596)</f>
        <v>0</v>
      </c>
      <c r="C596" s="70"/>
      <c r="D596" s="70"/>
      <c r="E596" s="70"/>
      <c r="F596" s="19">
        <f>SUM(C596:E596)</f>
        <v>0</v>
      </c>
      <c r="G596" s="70"/>
      <c r="H596" s="70"/>
      <c r="I596" s="70"/>
      <c r="J596" s="19">
        <f>SUM(G596:I596)</f>
        <v>0</v>
      </c>
      <c r="K596" s="70"/>
      <c r="L596" s="70"/>
      <c r="M596" s="70"/>
      <c r="N596" s="19">
        <f>SUM(K596:M596)</f>
        <v>0</v>
      </c>
      <c r="O596" s="70"/>
      <c r="P596" s="70"/>
      <c r="Q596" s="70"/>
      <c r="R596" s="19">
        <f>SUM(O596:Q596)</f>
        <v>0</v>
      </c>
    </row>
    <row r="597" spans="1:20" s="1" customFormat="1" ht="21" hidden="1" x14ac:dyDescent="0.35">
      <c r="A597" s="18" t="s">
        <v>5</v>
      </c>
      <c r="B597" s="19">
        <f>SUM(F597+J597+N597+R597)</f>
        <v>0</v>
      </c>
      <c r="C597" s="70"/>
      <c r="D597" s="70"/>
      <c r="E597" s="70"/>
      <c r="F597" s="19">
        <f>SUM(C597:E597)</f>
        <v>0</v>
      </c>
      <c r="G597" s="70"/>
      <c r="H597" s="70"/>
      <c r="I597" s="70"/>
      <c r="J597" s="19">
        <f>SUM(G597:I597)</f>
        <v>0</v>
      </c>
      <c r="K597" s="70"/>
      <c r="L597" s="70"/>
      <c r="M597" s="70"/>
      <c r="N597" s="19">
        <f>SUM(K597:M597)</f>
        <v>0</v>
      </c>
      <c r="O597" s="70"/>
      <c r="P597" s="70"/>
      <c r="Q597" s="70"/>
      <c r="R597" s="19">
        <f>SUM(O597:Q597)</f>
        <v>0</v>
      </c>
    </row>
    <row r="598" spans="1:20" s="1" customFormat="1" ht="21" hidden="1" x14ac:dyDescent="0.35">
      <c r="A598" s="54" t="s">
        <v>4</v>
      </c>
      <c r="B598" s="71">
        <f t="shared" ref="B598:R598" si="245">SUM(B599:B600)</f>
        <v>0</v>
      </c>
      <c r="C598" s="71">
        <f t="shared" si="245"/>
        <v>0</v>
      </c>
      <c r="D598" s="71">
        <f t="shared" si="245"/>
        <v>0</v>
      </c>
      <c r="E598" s="71">
        <f t="shared" si="245"/>
        <v>0</v>
      </c>
      <c r="F598" s="71">
        <f t="shared" si="245"/>
        <v>0</v>
      </c>
      <c r="G598" s="71">
        <f t="shared" si="245"/>
        <v>0</v>
      </c>
      <c r="H598" s="71">
        <f t="shared" si="245"/>
        <v>0</v>
      </c>
      <c r="I598" s="71">
        <f t="shared" si="245"/>
        <v>0</v>
      </c>
      <c r="J598" s="71">
        <f t="shared" si="245"/>
        <v>0</v>
      </c>
      <c r="K598" s="71">
        <f t="shared" si="245"/>
        <v>0</v>
      </c>
      <c r="L598" s="71">
        <f t="shared" si="245"/>
        <v>0</v>
      </c>
      <c r="M598" s="71">
        <f t="shared" si="245"/>
        <v>0</v>
      </c>
      <c r="N598" s="71">
        <f t="shared" si="245"/>
        <v>0</v>
      </c>
      <c r="O598" s="71">
        <f t="shared" si="245"/>
        <v>0</v>
      </c>
      <c r="P598" s="71">
        <f t="shared" si="245"/>
        <v>0</v>
      </c>
      <c r="Q598" s="71">
        <f t="shared" si="245"/>
        <v>0</v>
      </c>
      <c r="R598" s="71">
        <f t="shared" si="245"/>
        <v>0</v>
      </c>
    </row>
    <row r="599" spans="1:20" s="1" customFormat="1" ht="21" hidden="1" x14ac:dyDescent="0.35">
      <c r="A599" s="18" t="s">
        <v>3</v>
      </c>
      <c r="B599" s="19">
        <f>SUM(F599+J599+N599+R599)</f>
        <v>0</v>
      </c>
      <c r="C599" s="70"/>
      <c r="D599" s="70"/>
      <c r="E599" s="70"/>
      <c r="F599" s="19">
        <f>SUM(C599:E599)</f>
        <v>0</v>
      </c>
      <c r="G599" s="70"/>
      <c r="H599" s="70"/>
      <c r="I599" s="70"/>
      <c r="J599" s="19">
        <f>SUM(G599:I599)</f>
        <v>0</v>
      </c>
      <c r="K599" s="70"/>
      <c r="L599" s="70"/>
      <c r="M599" s="70"/>
      <c r="N599" s="19">
        <f>SUM(K599:M599)</f>
        <v>0</v>
      </c>
      <c r="O599" s="70"/>
      <c r="P599" s="70"/>
      <c r="Q599" s="70"/>
      <c r="R599" s="19">
        <f>SUM(O599:Q599)</f>
        <v>0</v>
      </c>
    </row>
    <row r="600" spans="1:20" s="1" customFormat="1" ht="21" hidden="1" x14ac:dyDescent="0.35">
      <c r="A600" s="18" t="s">
        <v>2</v>
      </c>
      <c r="B600" s="19">
        <f>SUM(F600+J600+N600+R600)</f>
        <v>0</v>
      </c>
      <c r="C600" s="70"/>
      <c r="D600" s="70"/>
      <c r="E600" s="70"/>
      <c r="F600" s="19">
        <f>SUM(C600:E600)</f>
        <v>0</v>
      </c>
      <c r="G600" s="70"/>
      <c r="H600" s="70"/>
      <c r="I600" s="70"/>
      <c r="J600" s="19">
        <f>SUM(G600:I600)</f>
        <v>0</v>
      </c>
      <c r="K600" s="70"/>
      <c r="L600" s="70"/>
      <c r="M600" s="70"/>
      <c r="N600" s="19">
        <f>SUM(K600:M600)</f>
        <v>0</v>
      </c>
      <c r="O600" s="70"/>
      <c r="P600" s="70"/>
      <c r="Q600" s="70"/>
      <c r="R600" s="19">
        <f>SUM(O600:Q600)</f>
        <v>0</v>
      </c>
    </row>
    <row r="601" spans="1:20" s="1" customFormat="1" ht="21" hidden="1" x14ac:dyDescent="0.35">
      <c r="A601" s="54" t="s">
        <v>1</v>
      </c>
      <c r="B601" s="19">
        <f>SUM(F601+J601+N601+R601)</f>
        <v>0</v>
      </c>
      <c r="C601" s="70"/>
      <c r="D601" s="70"/>
      <c r="E601" s="70"/>
      <c r="F601" s="19">
        <f>SUM(C601:E601)</f>
        <v>0</v>
      </c>
      <c r="G601" s="70"/>
      <c r="H601" s="70"/>
      <c r="I601" s="70"/>
      <c r="J601" s="19">
        <f>SUM(G601:I601)</f>
        <v>0</v>
      </c>
      <c r="K601" s="70"/>
      <c r="L601" s="70"/>
      <c r="M601" s="70"/>
      <c r="N601" s="19">
        <f>SUM(K601:M601)</f>
        <v>0</v>
      </c>
      <c r="O601" s="70"/>
      <c r="P601" s="70"/>
      <c r="Q601" s="70"/>
      <c r="R601" s="19">
        <f>SUM(O601:Q601)</f>
        <v>0</v>
      </c>
    </row>
    <row r="602" spans="1:20" s="1" customFormat="1" ht="21" hidden="1" x14ac:dyDescent="0.35">
      <c r="A602" s="61" t="s">
        <v>0</v>
      </c>
      <c r="B602" s="28">
        <f>SUM(F602+J602+N602+R602)</f>
        <v>0</v>
      </c>
      <c r="C602" s="72"/>
      <c r="D602" s="72"/>
      <c r="E602" s="72"/>
      <c r="F602" s="28">
        <f>SUM(C602:E602)</f>
        <v>0</v>
      </c>
      <c r="G602" s="72"/>
      <c r="H602" s="72"/>
      <c r="I602" s="72"/>
      <c r="J602" s="28">
        <f>SUM(G602:I602)</f>
        <v>0</v>
      </c>
      <c r="K602" s="72"/>
      <c r="L602" s="72"/>
      <c r="M602" s="72"/>
      <c r="N602" s="28">
        <f>SUM(K602:M602)</f>
        <v>0</v>
      </c>
      <c r="O602" s="72"/>
      <c r="P602" s="72"/>
      <c r="Q602" s="72"/>
      <c r="R602" s="28">
        <f>SUM(O602:Q602)</f>
        <v>0</v>
      </c>
    </row>
    <row r="603" spans="1:20" s="1" customFormat="1" ht="21" hidden="1" x14ac:dyDescent="0.35">
      <c r="A603" s="11"/>
      <c r="B603" s="74"/>
      <c r="C603" s="75"/>
      <c r="D603" s="75"/>
      <c r="E603" s="75"/>
      <c r="F603" s="74"/>
      <c r="G603" s="75"/>
      <c r="H603" s="75"/>
      <c r="I603" s="75"/>
      <c r="J603" s="74"/>
      <c r="K603" s="75"/>
      <c r="L603" s="75"/>
      <c r="M603" s="75"/>
      <c r="N603" s="74"/>
      <c r="O603" s="75"/>
      <c r="P603" s="75"/>
      <c r="Q603" s="75"/>
      <c r="R603" s="74"/>
    </row>
    <row r="604" spans="1:20" s="1" customFormat="1" ht="21" x14ac:dyDescent="0.35">
      <c r="A604" s="3" t="s">
        <v>78</v>
      </c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</row>
    <row r="605" spans="1:20" s="1" customFormat="1" ht="21" x14ac:dyDescent="0.35">
      <c r="A605" s="168" t="s">
        <v>77</v>
      </c>
      <c r="B605" s="170" t="s">
        <v>76</v>
      </c>
      <c r="C605" s="165" t="s">
        <v>75</v>
      </c>
      <c r="D605" s="166"/>
      <c r="E605" s="167"/>
      <c r="F605" s="163" t="s">
        <v>74</v>
      </c>
      <c r="G605" s="165" t="s">
        <v>73</v>
      </c>
      <c r="H605" s="166"/>
      <c r="I605" s="167"/>
      <c r="J605" s="163" t="s">
        <v>72</v>
      </c>
      <c r="K605" s="165" t="s">
        <v>71</v>
      </c>
      <c r="L605" s="166"/>
      <c r="M605" s="167"/>
      <c r="N605" s="163" t="s">
        <v>70</v>
      </c>
      <c r="O605" s="165" t="s">
        <v>69</v>
      </c>
      <c r="P605" s="166"/>
      <c r="Q605" s="167"/>
      <c r="R605" s="163" t="s">
        <v>68</v>
      </c>
    </row>
    <row r="606" spans="1:20" s="7" customFormat="1" ht="21" x14ac:dyDescent="0.2">
      <c r="A606" s="169"/>
      <c r="B606" s="171"/>
      <c r="C606" s="99">
        <v>24381</v>
      </c>
      <c r="D606" s="99">
        <v>24412</v>
      </c>
      <c r="E606" s="99">
        <v>24442</v>
      </c>
      <c r="F606" s="164"/>
      <c r="G606" s="99">
        <v>24473</v>
      </c>
      <c r="H606" s="99">
        <v>24504</v>
      </c>
      <c r="I606" s="99">
        <v>24532</v>
      </c>
      <c r="J606" s="164"/>
      <c r="K606" s="99">
        <v>24563</v>
      </c>
      <c r="L606" s="99">
        <v>24593</v>
      </c>
      <c r="M606" s="99">
        <v>24624</v>
      </c>
      <c r="N606" s="164"/>
      <c r="O606" s="99">
        <v>24654</v>
      </c>
      <c r="P606" s="99">
        <v>24685</v>
      </c>
      <c r="Q606" s="99">
        <v>24716</v>
      </c>
      <c r="R606" s="164"/>
    </row>
    <row r="607" spans="1:20" s="105" customFormat="1" ht="20.25" thickBot="1" x14ac:dyDescent="0.35">
      <c r="A607" s="101" t="s">
        <v>55</v>
      </c>
      <c r="B607" s="102">
        <f t="shared" ref="B607:R607" si="246">SUM(B608+B613+B658+B661+B662)</f>
        <v>601400</v>
      </c>
      <c r="C607" s="102">
        <f t="shared" si="246"/>
        <v>141292</v>
      </c>
      <c r="D607" s="102">
        <f t="shared" si="246"/>
        <v>28100</v>
      </c>
      <c r="E607" s="102">
        <f t="shared" si="246"/>
        <v>28100</v>
      </c>
      <c r="F607" s="102">
        <f t="shared" si="246"/>
        <v>197492</v>
      </c>
      <c r="G607" s="102">
        <f t="shared" si="246"/>
        <v>152455</v>
      </c>
      <c r="H607" s="102">
        <f t="shared" si="246"/>
        <v>0</v>
      </c>
      <c r="I607" s="102">
        <f t="shared" si="246"/>
        <v>0</v>
      </c>
      <c r="J607" s="102">
        <f t="shared" si="246"/>
        <v>152455</v>
      </c>
      <c r="K607" s="102">
        <f t="shared" si="246"/>
        <v>40963</v>
      </c>
      <c r="L607" s="102">
        <f t="shared" si="246"/>
        <v>0</v>
      </c>
      <c r="M607" s="102">
        <f t="shared" si="246"/>
        <v>150350</v>
      </c>
      <c r="N607" s="102">
        <f t="shared" si="246"/>
        <v>191313</v>
      </c>
      <c r="O607" s="102">
        <f t="shared" si="246"/>
        <v>60140</v>
      </c>
      <c r="P607" s="102">
        <f t="shared" si="246"/>
        <v>0</v>
      </c>
      <c r="Q607" s="102">
        <f t="shared" si="246"/>
        <v>0</v>
      </c>
      <c r="R607" s="102">
        <f t="shared" si="246"/>
        <v>60140</v>
      </c>
      <c r="S607" s="103"/>
      <c r="T607" s="104"/>
    </row>
    <row r="608" spans="1:20" s="1" customFormat="1" ht="21" hidden="1" x14ac:dyDescent="0.35">
      <c r="A608" s="77" t="s">
        <v>54</v>
      </c>
      <c r="B608" s="78">
        <f t="shared" ref="B608:R608" si="247">SUM(B609:B612)</f>
        <v>0</v>
      </c>
      <c r="C608" s="78">
        <f t="shared" si="247"/>
        <v>0</v>
      </c>
      <c r="D608" s="78">
        <f t="shared" si="247"/>
        <v>0</v>
      </c>
      <c r="E608" s="78">
        <f t="shared" si="247"/>
        <v>0</v>
      </c>
      <c r="F608" s="78">
        <f t="shared" si="247"/>
        <v>0</v>
      </c>
      <c r="G608" s="78">
        <f t="shared" si="247"/>
        <v>0</v>
      </c>
      <c r="H608" s="78">
        <f t="shared" si="247"/>
        <v>0</v>
      </c>
      <c r="I608" s="78">
        <f t="shared" si="247"/>
        <v>0</v>
      </c>
      <c r="J608" s="78">
        <f t="shared" si="247"/>
        <v>0</v>
      </c>
      <c r="K608" s="78">
        <f t="shared" si="247"/>
        <v>0</v>
      </c>
      <c r="L608" s="78">
        <f t="shared" si="247"/>
        <v>0</v>
      </c>
      <c r="M608" s="78">
        <f t="shared" si="247"/>
        <v>0</v>
      </c>
      <c r="N608" s="78">
        <f t="shared" si="247"/>
        <v>0</v>
      </c>
      <c r="O608" s="78">
        <f t="shared" si="247"/>
        <v>0</v>
      </c>
      <c r="P608" s="78">
        <f t="shared" si="247"/>
        <v>0</v>
      </c>
      <c r="Q608" s="78">
        <f t="shared" si="247"/>
        <v>0</v>
      </c>
      <c r="R608" s="78">
        <f t="shared" si="247"/>
        <v>0</v>
      </c>
      <c r="S608" s="47"/>
    </row>
    <row r="609" spans="1:19" s="1" customFormat="1" ht="21" hidden="1" x14ac:dyDescent="0.35">
      <c r="A609" s="79" t="s">
        <v>53</v>
      </c>
      <c r="B609" s="19">
        <f>SUM(F609+J609+N609+R609)</f>
        <v>0</v>
      </c>
      <c r="C609" s="19">
        <f t="shared" ref="C609:E612" si="248">+C9+C69+C129+C189+C249+C309+C369+C429+C489+C549</f>
        <v>0</v>
      </c>
      <c r="D609" s="19">
        <f t="shared" si="248"/>
        <v>0</v>
      </c>
      <c r="E609" s="19">
        <f t="shared" si="248"/>
        <v>0</v>
      </c>
      <c r="F609" s="19">
        <f>SUM(C609:E609)</f>
        <v>0</v>
      </c>
      <c r="G609" s="19">
        <f t="shared" ref="G609:I612" si="249">+G9+G69+G129+G189+G249+G309+G369+G429+G489+G549</f>
        <v>0</v>
      </c>
      <c r="H609" s="19">
        <f t="shared" si="249"/>
        <v>0</v>
      </c>
      <c r="I609" s="19">
        <f t="shared" si="249"/>
        <v>0</v>
      </c>
      <c r="J609" s="19">
        <f>SUM(G609:I609)</f>
        <v>0</v>
      </c>
      <c r="K609" s="19">
        <f t="shared" ref="K609:M612" si="250">+K9+K69+K129+K189+K249+K309+K369+K429+K489+K549</f>
        <v>0</v>
      </c>
      <c r="L609" s="19">
        <f t="shared" si="250"/>
        <v>0</v>
      </c>
      <c r="M609" s="19">
        <f t="shared" si="250"/>
        <v>0</v>
      </c>
      <c r="N609" s="19">
        <f>SUM(K609:M609)</f>
        <v>0</v>
      </c>
      <c r="O609" s="19">
        <f t="shared" ref="O609:Q612" si="251">+O9+O69+O129+O189+O249+O309+O369+O429+O489+O549</f>
        <v>0</v>
      </c>
      <c r="P609" s="19">
        <f t="shared" si="251"/>
        <v>0</v>
      </c>
      <c r="Q609" s="19">
        <f t="shared" si="251"/>
        <v>0</v>
      </c>
      <c r="R609" s="19">
        <f>SUM(O609:Q609)</f>
        <v>0</v>
      </c>
      <c r="S609" s="47"/>
    </row>
    <row r="610" spans="1:19" s="1" customFormat="1" ht="21" hidden="1" x14ac:dyDescent="0.35">
      <c r="A610" s="79" t="s">
        <v>52</v>
      </c>
      <c r="B610" s="19">
        <f>SUM(F610+J610+N610+R610)</f>
        <v>0</v>
      </c>
      <c r="C610" s="19">
        <f t="shared" si="248"/>
        <v>0</v>
      </c>
      <c r="D610" s="19">
        <f t="shared" si="248"/>
        <v>0</v>
      </c>
      <c r="E610" s="19">
        <f t="shared" si="248"/>
        <v>0</v>
      </c>
      <c r="F610" s="19">
        <f>SUM(C610:E610)</f>
        <v>0</v>
      </c>
      <c r="G610" s="19">
        <f t="shared" si="249"/>
        <v>0</v>
      </c>
      <c r="H610" s="19">
        <f t="shared" si="249"/>
        <v>0</v>
      </c>
      <c r="I610" s="19">
        <f t="shared" si="249"/>
        <v>0</v>
      </c>
      <c r="J610" s="19">
        <f>SUM(G610:I610)</f>
        <v>0</v>
      </c>
      <c r="K610" s="19">
        <f t="shared" si="250"/>
        <v>0</v>
      </c>
      <c r="L610" s="19">
        <f t="shared" si="250"/>
        <v>0</v>
      </c>
      <c r="M610" s="19">
        <f t="shared" si="250"/>
        <v>0</v>
      </c>
      <c r="N610" s="19">
        <f>SUM(K610:M610)</f>
        <v>0</v>
      </c>
      <c r="O610" s="19">
        <f t="shared" si="251"/>
        <v>0</v>
      </c>
      <c r="P610" s="19">
        <f t="shared" si="251"/>
        <v>0</v>
      </c>
      <c r="Q610" s="19">
        <f t="shared" si="251"/>
        <v>0</v>
      </c>
      <c r="R610" s="19">
        <f>SUM(O610:Q610)</f>
        <v>0</v>
      </c>
      <c r="S610" s="47"/>
    </row>
    <row r="611" spans="1:19" s="1" customFormat="1" ht="21" hidden="1" x14ac:dyDescent="0.35">
      <c r="A611" s="79" t="s">
        <v>51</v>
      </c>
      <c r="B611" s="19">
        <f>SUM(F611+J611+N611+R611)</f>
        <v>0</v>
      </c>
      <c r="C611" s="19">
        <f t="shared" si="248"/>
        <v>0</v>
      </c>
      <c r="D611" s="19">
        <f t="shared" si="248"/>
        <v>0</v>
      </c>
      <c r="E611" s="19">
        <f t="shared" si="248"/>
        <v>0</v>
      </c>
      <c r="F611" s="19">
        <f>SUM(C611:E611)</f>
        <v>0</v>
      </c>
      <c r="G611" s="19">
        <f t="shared" si="249"/>
        <v>0</v>
      </c>
      <c r="H611" s="19">
        <f t="shared" si="249"/>
        <v>0</v>
      </c>
      <c r="I611" s="19">
        <f t="shared" si="249"/>
        <v>0</v>
      </c>
      <c r="J611" s="19">
        <f>SUM(G611:I611)</f>
        <v>0</v>
      </c>
      <c r="K611" s="19">
        <f t="shared" si="250"/>
        <v>0</v>
      </c>
      <c r="L611" s="19">
        <f t="shared" si="250"/>
        <v>0</v>
      </c>
      <c r="M611" s="19">
        <f t="shared" si="250"/>
        <v>0</v>
      </c>
      <c r="N611" s="19">
        <f>SUM(K611:M611)</f>
        <v>0</v>
      </c>
      <c r="O611" s="19">
        <f t="shared" si="251"/>
        <v>0</v>
      </c>
      <c r="P611" s="19">
        <f t="shared" si="251"/>
        <v>0</v>
      </c>
      <c r="Q611" s="19">
        <f t="shared" si="251"/>
        <v>0</v>
      </c>
      <c r="R611" s="19">
        <f>SUM(O611:Q611)</f>
        <v>0</v>
      </c>
      <c r="S611" s="47"/>
    </row>
    <row r="612" spans="1:19" s="1" customFormat="1" ht="21" hidden="1" x14ac:dyDescent="0.35">
      <c r="A612" s="79" t="s">
        <v>50</v>
      </c>
      <c r="B612" s="19">
        <f>SUM(F612+J612+N612+R612)</f>
        <v>0</v>
      </c>
      <c r="C612" s="19">
        <f t="shared" si="248"/>
        <v>0</v>
      </c>
      <c r="D612" s="19">
        <f t="shared" si="248"/>
        <v>0</v>
      </c>
      <c r="E612" s="19">
        <f t="shared" si="248"/>
        <v>0</v>
      </c>
      <c r="F612" s="19">
        <f>SUM(C612:E612)</f>
        <v>0</v>
      </c>
      <c r="G612" s="19">
        <f t="shared" si="249"/>
        <v>0</v>
      </c>
      <c r="H612" s="19">
        <f t="shared" si="249"/>
        <v>0</v>
      </c>
      <c r="I612" s="19">
        <f t="shared" si="249"/>
        <v>0</v>
      </c>
      <c r="J612" s="19">
        <f>SUM(G612:I612)</f>
        <v>0</v>
      </c>
      <c r="K612" s="19">
        <f t="shared" si="250"/>
        <v>0</v>
      </c>
      <c r="L612" s="19">
        <f t="shared" si="250"/>
        <v>0</v>
      </c>
      <c r="M612" s="19">
        <f t="shared" si="250"/>
        <v>0</v>
      </c>
      <c r="N612" s="19">
        <f>SUM(K612:M612)</f>
        <v>0</v>
      </c>
      <c r="O612" s="19">
        <f t="shared" si="251"/>
        <v>0</v>
      </c>
      <c r="P612" s="19">
        <f t="shared" si="251"/>
        <v>0</v>
      </c>
      <c r="Q612" s="19">
        <f t="shared" si="251"/>
        <v>0</v>
      </c>
      <c r="R612" s="19">
        <f>SUM(O612:Q612)</f>
        <v>0</v>
      </c>
      <c r="S612" s="47"/>
    </row>
    <row r="613" spans="1:19" s="1" customFormat="1" ht="21" hidden="1" x14ac:dyDescent="0.35">
      <c r="A613" s="80" t="s">
        <v>49</v>
      </c>
      <c r="B613" s="81">
        <f t="shared" ref="B613:R613" si="252">SUM(B614+B652)</f>
        <v>601400</v>
      </c>
      <c r="C613" s="81">
        <f t="shared" si="252"/>
        <v>141292</v>
      </c>
      <c r="D613" s="81">
        <f t="shared" si="252"/>
        <v>28100</v>
      </c>
      <c r="E613" s="81">
        <f t="shared" si="252"/>
        <v>28100</v>
      </c>
      <c r="F613" s="81">
        <f t="shared" si="252"/>
        <v>197492</v>
      </c>
      <c r="G613" s="81">
        <f t="shared" si="252"/>
        <v>152455</v>
      </c>
      <c r="H613" s="81">
        <f t="shared" si="252"/>
        <v>0</v>
      </c>
      <c r="I613" s="81">
        <f t="shared" si="252"/>
        <v>0</v>
      </c>
      <c r="J613" s="81">
        <f t="shared" si="252"/>
        <v>152455</v>
      </c>
      <c r="K613" s="81">
        <f t="shared" si="252"/>
        <v>40963</v>
      </c>
      <c r="L613" s="81">
        <f t="shared" si="252"/>
        <v>0</v>
      </c>
      <c r="M613" s="81">
        <f t="shared" si="252"/>
        <v>150350</v>
      </c>
      <c r="N613" s="81">
        <f t="shared" si="252"/>
        <v>191313</v>
      </c>
      <c r="O613" s="81">
        <f t="shared" si="252"/>
        <v>60140</v>
      </c>
      <c r="P613" s="81">
        <f t="shared" si="252"/>
        <v>0</v>
      </c>
      <c r="Q613" s="81">
        <f t="shared" si="252"/>
        <v>0</v>
      </c>
      <c r="R613" s="81">
        <f t="shared" si="252"/>
        <v>60140</v>
      </c>
      <c r="S613" s="47"/>
    </row>
    <row r="614" spans="1:19" s="1" customFormat="1" ht="21" hidden="1" x14ac:dyDescent="0.35">
      <c r="A614" s="82" t="s">
        <v>48</v>
      </c>
      <c r="B614" s="83">
        <f t="shared" ref="B614:R614" si="253">SUM(B615+B624+B637)</f>
        <v>601400</v>
      </c>
      <c r="C614" s="83">
        <f t="shared" si="253"/>
        <v>141292</v>
      </c>
      <c r="D614" s="83">
        <f t="shared" si="253"/>
        <v>28100</v>
      </c>
      <c r="E614" s="83">
        <f t="shared" si="253"/>
        <v>28100</v>
      </c>
      <c r="F614" s="83">
        <f t="shared" si="253"/>
        <v>197492</v>
      </c>
      <c r="G614" s="83">
        <f t="shared" si="253"/>
        <v>152455</v>
      </c>
      <c r="H614" s="83">
        <f t="shared" si="253"/>
        <v>0</v>
      </c>
      <c r="I614" s="83">
        <f t="shared" si="253"/>
        <v>0</v>
      </c>
      <c r="J614" s="83">
        <f t="shared" si="253"/>
        <v>152455</v>
      </c>
      <c r="K614" s="83">
        <f t="shared" si="253"/>
        <v>40963</v>
      </c>
      <c r="L614" s="83">
        <f t="shared" si="253"/>
        <v>0</v>
      </c>
      <c r="M614" s="83">
        <f t="shared" si="253"/>
        <v>150350</v>
      </c>
      <c r="N614" s="83">
        <f t="shared" si="253"/>
        <v>191313</v>
      </c>
      <c r="O614" s="83">
        <f t="shared" si="253"/>
        <v>60140</v>
      </c>
      <c r="P614" s="83">
        <f t="shared" si="253"/>
        <v>0</v>
      </c>
      <c r="Q614" s="83">
        <f t="shared" si="253"/>
        <v>0</v>
      </c>
      <c r="R614" s="83">
        <f t="shared" si="253"/>
        <v>60140</v>
      </c>
      <c r="S614" s="47"/>
    </row>
    <row r="615" spans="1:19" s="1" customFormat="1" ht="21" hidden="1" x14ac:dyDescent="0.35">
      <c r="A615" s="84" t="s">
        <v>47</v>
      </c>
      <c r="B615" s="85">
        <f t="shared" ref="B615:R615" si="254">SUM(B616:B623)</f>
        <v>0</v>
      </c>
      <c r="C615" s="85">
        <f t="shared" si="254"/>
        <v>0</v>
      </c>
      <c r="D615" s="85">
        <f t="shared" si="254"/>
        <v>0</v>
      </c>
      <c r="E615" s="85">
        <f t="shared" si="254"/>
        <v>0</v>
      </c>
      <c r="F615" s="85">
        <f t="shared" si="254"/>
        <v>0</v>
      </c>
      <c r="G615" s="85">
        <f t="shared" si="254"/>
        <v>0</v>
      </c>
      <c r="H615" s="85">
        <f t="shared" si="254"/>
        <v>0</v>
      </c>
      <c r="I615" s="85">
        <f t="shared" si="254"/>
        <v>0</v>
      </c>
      <c r="J615" s="85">
        <f t="shared" si="254"/>
        <v>0</v>
      </c>
      <c r="K615" s="85">
        <f t="shared" si="254"/>
        <v>0</v>
      </c>
      <c r="L615" s="85">
        <f t="shared" si="254"/>
        <v>0</v>
      </c>
      <c r="M615" s="85">
        <f t="shared" si="254"/>
        <v>0</v>
      </c>
      <c r="N615" s="85">
        <f t="shared" si="254"/>
        <v>0</v>
      </c>
      <c r="O615" s="85">
        <f t="shared" si="254"/>
        <v>0</v>
      </c>
      <c r="P615" s="85">
        <f t="shared" si="254"/>
        <v>0</v>
      </c>
      <c r="Q615" s="85">
        <f t="shared" si="254"/>
        <v>0</v>
      </c>
      <c r="R615" s="85">
        <f t="shared" si="254"/>
        <v>0</v>
      </c>
      <c r="S615" s="47"/>
    </row>
    <row r="616" spans="1:19" s="1" customFormat="1" ht="21" hidden="1" x14ac:dyDescent="0.35">
      <c r="A616" s="79" t="s">
        <v>46</v>
      </c>
      <c r="B616" s="19">
        <f t="shared" ref="B616:B623" si="255">SUM(F616+J616+N616+R616)</f>
        <v>0</v>
      </c>
      <c r="C616" s="19">
        <f t="shared" ref="C616:E623" si="256">+C16+C76+C136+C196+C256+C316+C376+C436+C496+C556</f>
        <v>0</v>
      </c>
      <c r="D616" s="19">
        <f t="shared" si="256"/>
        <v>0</v>
      </c>
      <c r="E616" s="19">
        <f t="shared" si="256"/>
        <v>0</v>
      </c>
      <c r="F616" s="19">
        <f t="shared" ref="F616:F623" si="257">SUM(C616:E616)</f>
        <v>0</v>
      </c>
      <c r="G616" s="19">
        <f t="shared" ref="G616:I623" si="258">+G16+G76+G136+G196+G256+G316+G376+G436+G496+G556</f>
        <v>0</v>
      </c>
      <c r="H616" s="19">
        <f t="shared" si="258"/>
        <v>0</v>
      </c>
      <c r="I616" s="19">
        <f t="shared" si="258"/>
        <v>0</v>
      </c>
      <c r="J616" s="19">
        <f t="shared" ref="J616:J623" si="259">SUM(G616:I616)</f>
        <v>0</v>
      </c>
      <c r="K616" s="19">
        <f t="shared" ref="K616:M623" si="260">+K16+K76+K136+K196+K256+K316+K376+K436+K496+K556</f>
        <v>0</v>
      </c>
      <c r="L616" s="19">
        <f t="shared" si="260"/>
        <v>0</v>
      </c>
      <c r="M616" s="19">
        <f t="shared" si="260"/>
        <v>0</v>
      </c>
      <c r="N616" s="19">
        <f t="shared" ref="N616:N623" si="261">SUM(K616:M616)</f>
        <v>0</v>
      </c>
      <c r="O616" s="19">
        <f t="shared" ref="O616:Q623" si="262">+O16+O76+O136+O196+O256+O316+O376+O436+O496+O556</f>
        <v>0</v>
      </c>
      <c r="P616" s="19">
        <f t="shared" si="262"/>
        <v>0</v>
      </c>
      <c r="Q616" s="19">
        <f t="shared" si="262"/>
        <v>0</v>
      </c>
      <c r="R616" s="19">
        <f t="shared" ref="R616:R623" si="263">SUM(O616:Q616)</f>
        <v>0</v>
      </c>
      <c r="S616" s="47"/>
    </row>
    <row r="617" spans="1:19" s="1" customFormat="1" ht="21" hidden="1" x14ac:dyDescent="0.35">
      <c r="A617" s="79" t="s">
        <v>45</v>
      </c>
      <c r="B617" s="19">
        <f t="shared" si="255"/>
        <v>0</v>
      </c>
      <c r="C617" s="19">
        <f t="shared" si="256"/>
        <v>0</v>
      </c>
      <c r="D617" s="19">
        <f t="shared" si="256"/>
        <v>0</v>
      </c>
      <c r="E617" s="19">
        <f t="shared" si="256"/>
        <v>0</v>
      </c>
      <c r="F617" s="19">
        <f t="shared" si="257"/>
        <v>0</v>
      </c>
      <c r="G617" s="19">
        <f t="shared" si="258"/>
        <v>0</v>
      </c>
      <c r="H617" s="19">
        <f t="shared" si="258"/>
        <v>0</v>
      </c>
      <c r="I617" s="19">
        <f t="shared" si="258"/>
        <v>0</v>
      </c>
      <c r="J617" s="19">
        <f t="shared" si="259"/>
        <v>0</v>
      </c>
      <c r="K617" s="19">
        <f t="shared" si="260"/>
        <v>0</v>
      </c>
      <c r="L617" s="19">
        <f t="shared" si="260"/>
        <v>0</v>
      </c>
      <c r="M617" s="19">
        <f t="shared" si="260"/>
        <v>0</v>
      </c>
      <c r="N617" s="19">
        <f t="shared" si="261"/>
        <v>0</v>
      </c>
      <c r="O617" s="19">
        <f t="shared" si="262"/>
        <v>0</v>
      </c>
      <c r="P617" s="19">
        <f t="shared" si="262"/>
        <v>0</v>
      </c>
      <c r="Q617" s="19">
        <f t="shared" si="262"/>
        <v>0</v>
      </c>
      <c r="R617" s="19">
        <f t="shared" si="263"/>
        <v>0</v>
      </c>
      <c r="S617" s="47"/>
    </row>
    <row r="618" spans="1:19" s="1" customFormat="1" ht="21" hidden="1" x14ac:dyDescent="0.35">
      <c r="A618" s="79" t="s">
        <v>44</v>
      </c>
      <c r="B618" s="19">
        <f t="shared" si="255"/>
        <v>0</v>
      </c>
      <c r="C618" s="19">
        <f t="shared" si="256"/>
        <v>0</v>
      </c>
      <c r="D618" s="19">
        <f t="shared" si="256"/>
        <v>0</v>
      </c>
      <c r="E618" s="19">
        <f t="shared" si="256"/>
        <v>0</v>
      </c>
      <c r="F618" s="19">
        <f t="shared" si="257"/>
        <v>0</v>
      </c>
      <c r="G618" s="19">
        <f t="shared" si="258"/>
        <v>0</v>
      </c>
      <c r="H618" s="19">
        <f t="shared" si="258"/>
        <v>0</v>
      </c>
      <c r="I618" s="19">
        <f t="shared" si="258"/>
        <v>0</v>
      </c>
      <c r="J618" s="19">
        <f t="shared" si="259"/>
        <v>0</v>
      </c>
      <c r="K618" s="19">
        <f t="shared" si="260"/>
        <v>0</v>
      </c>
      <c r="L618" s="19">
        <f t="shared" si="260"/>
        <v>0</v>
      </c>
      <c r="M618" s="19">
        <f t="shared" si="260"/>
        <v>0</v>
      </c>
      <c r="N618" s="19">
        <f t="shared" si="261"/>
        <v>0</v>
      </c>
      <c r="O618" s="19">
        <f t="shared" si="262"/>
        <v>0</v>
      </c>
      <c r="P618" s="19">
        <f t="shared" si="262"/>
        <v>0</v>
      </c>
      <c r="Q618" s="19">
        <f t="shared" si="262"/>
        <v>0</v>
      </c>
      <c r="R618" s="19">
        <f t="shared" si="263"/>
        <v>0</v>
      </c>
      <c r="S618" s="47"/>
    </row>
    <row r="619" spans="1:19" s="1" customFormat="1" ht="21" hidden="1" x14ac:dyDescent="0.35">
      <c r="A619" s="79" t="s">
        <v>43</v>
      </c>
      <c r="B619" s="19">
        <f t="shared" si="255"/>
        <v>0</v>
      </c>
      <c r="C619" s="19">
        <f t="shared" si="256"/>
        <v>0</v>
      </c>
      <c r="D619" s="19">
        <f t="shared" si="256"/>
        <v>0</v>
      </c>
      <c r="E619" s="19">
        <f t="shared" si="256"/>
        <v>0</v>
      </c>
      <c r="F619" s="19">
        <f t="shared" si="257"/>
        <v>0</v>
      </c>
      <c r="G619" s="19">
        <f t="shared" si="258"/>
        <v>0</v>
      </c>
      <c r="H619" s="19">
        <f t="shared" si="258"/>
        <v>0</v>
      </c>
      <c r="I619" s="19">
        <f t="shared" si="258"/>
        <v>0</v>
      </c>
      <c r="J619" s="19">
        <f t="shared" si="259"/>
        <v>0</v>
      </c>
      <c r="K619" s="19">
        <f t="shared" si="260"/>
        <v>0</v>
      </c>
      <c r="L619" s="19">
        <f t="shared" si="260"/>
        <v>0</v>
      </c>
      <c r="M619" s="19">
        <f t="shared" si="260"/>
        <v>0</v>
      </c>
      <c r="N619" s="19">
        <f t="shared" si="261"/>
        <v>0</v>
      </c>
      <c r="O619" s="19">
        <f t="shared" si="262"/>
        <v>0</v>
      </c>
      <c r="P619" s="19">
        <f t="shared" si="262"/>
        <v>0</v>
      </c>
      <c r="Q619" s="19">
        <f t="shared" si="262"/>
        <v>0</v>
      </c>
      <c r="R619" s="19">
        <f t="shared" si="263"/>
        <v>0</v>
      </c>
      <c r="S619" s="47"/>
    </row>
    <row r="620" spans="1:19" s="1" customFormat="1" ht="21" hidden="1" x14ac:dyDescent="0.35">
      <c r="A620" s="79" t="s">
        <v>42</v>
      </c>
      <c r="B620" s="19">
        <f t="shared" si="255"/>
        <v>0</v>
      </c>
      <c r="C620" s="19">
        <f t="shared" si="256"/>
        <v>0</v>
      </c>
      <c r="D620" s="19">
        <f t="shared" si="256"/>
        <v>0</v>
      </c>
      <c r="E620" s="19">
        <f t="shared" si="256"/>
        <v>0</v>
      </c>
      <c r="F620" s="19">
        <f t="shared" si="257"/>
        <v>0</v>
      </c>
      <c r="G620" s="19">
        <f t="shared" si="258"/>
        <v>0</v>
      </c>
      <c r="H620" s="19">
        <f t="shared" si="258"/>
        <v>0</v>
      </c>
      <c r="I620" s="19">
        <f t="shared" si="258"/>
        <v>0</v>
      </c>
      <c r="J620" s="19">
        <f t="shared" si="259"/>
        <v>0</v>
      </c>
      <c r="K620" s="19">
        <f t="shared" si="260"/>
        <v>0</v>
      </c>
      <c r="L620" s="19">
        <f t="shared" si="260"/>
        <v>0</v>
      </c>
      <c r="M620" s="19">
        <f t="shared" si="260"/>
        <v>0</v>
      </c>
      <c r="N620" s="19">
        <f t="shared" si="261"/>
        <v>0</v>
      </c>
      <c r="O620" s="19">
        <f t="shared" si="262"/>
        <v>0</v>
      </c>
      <c r="P620" s="19">
        <f t="shared" si="262"/>
        <v>0</v>
      </c>
      <c r="Q620" s="19">
        <f t="shared" si="262"/>
        <v>0</v>
      </c>
      <c r="R620" s="19">
        <f t="shared" si="263"/>
        <v>0</v>
      </c>
      <c r="S620" s="47"/>
    </row>
    <row r="621" spans="1:19" s="1" customFormat="1" ht="21" hidden="1" x14ac:dyDescent="0.35">
      <c r="A621" s="79" t="s">
        <v>41</v>
      </c>
      <c r="B621" s="19">
        <f t="shared" si="255"/>
        <v>0</v>
      </c>
      <c r="C621" s="19">
        <f t="shared" si="256"/>
        <v>0</v>
      </c>
      <c r="D621" s="19">
        <f t="shared" si="256"/>
        <v>0</v>
      </c>
      <c r="E621" s="19">
        <f t="shared" si="256"/>
        <v>0</v>
      </c>
      <c r="F621" s="19">
        <f t="shared" si="257"/>
        <v>0</v>
      </c>
      <c r="G621" s="19">
        <f t="shared" si="258"/>
        <v>0</v>
      </c>
      <c r="H621" s="19">
        <f t="shared" si="258"/>
        <v>0</v>
      </c>
      <c r="I621" s="19">
        <f t="shared" si="258"/>
        <v>0</v>
      </c>
      <c r="J621" s="19">
        <f t="shared" si="259"/>
        <v>0</v>
      </c>
      <c r="K621" s="19">
        <f t="shared" si="260"/>
        <v>0</v>
      </c>
      <c r="L621" s="19">
        <f t="shared" si="260"/>
        <v>0</v>
      </c>
      <c r="M621" s="19">
        <f t="shared" si="260"/>
        <v>0</v>
      </c>
      <c r="N621" s="19">
        <f t="shared" si="261"/>
        <v>0</v>
      </c>
      <c r="O621" s="19">
        <f t="shared" si="262"/>
        <v>0</v>
      </c>
      <c r="P621" s="19">
        <f t="shared" si="262"/>
        <v>0</v>
      </c>
      <c r="Q621" s="19">
        <f t="shared" si="262"/>
        <v>0</v>
      </c>
      <c r="R621" s="19">
        <f t="shared" si="263"/>
        <v>0</v>
      </c>
      <c r="S621" s="47"/>
    </row>
    <row r="622" spans="1:19" s="1" customFormat="1" ht="21" hidden="1" x14ac:dyDescent="0.35">
      <c r="A622" s="79" t="s">
        <v>40</v>
      </c>
      <c r="B622" s="19">
        <f t="shared" si="255"/>
        <v>0</v>
      </c>
      <c r="C622" s="19">
        <f t="shared" si="256"/>
        <v>0</v>
      </c>
      <c r="D622" s="19">
        <f t="shared" si="256"/>
        <v>0</v>
      </c>
      <c r="E622" s="19">
        <f t="shared" si="256"/>
        <v>0</v>
      </c>
      <c r="F622" s="19">
        <f t="shared" si="257"/>
        <v>0</v>
      </c>
      <c r="G622" s="19">
        <f t="shared" si="258"/>
        <v>0</v>
      </c>
      <c r="H622" s="19">
        <f t="shared" si="258"/>
        <v>0</v>
      </c>
      <c r="I622" s="19">
        <f t="shared" si="258"/>
        <v>0</v>
      </c>
      <c r="J622" s="19">
        <f t="shared" si="259"/>
        <v>0</v>
      </c>
      <c r="K622" s="19">
        <f t="shared" si="260"/>
        <v>0</v>
      </c>
      <c r="L622" s="19">
        <f t="shared" si="260"/>
        <v>0</v>
      </c>
      <c r="M622" s="19">
        <f t="shared" si="260"/>
        <v>0</v>
      </c>
      <c r="N622" s="19">
        <f t="shared" si="261"/>
        <v>0</v>
      </c>
      <c r="O622" s="19">
        <f t="shared" si="262"/>
        <v>0</v>
      </c>
      <c r="P622" s="19">
        <f t="shared" si="262"/>
        <v>0</v>
      </c>
      <c r="Q622" s="19">
        <f t="shared" si="262"/>
        <v>0</v>
      </c>
      <c r="R622" s="19">
        <f t="shared" si="263"/>
        <v>0</v>
      </c>
      <c r="S622" s="47"/>
    </row>
    <row r="623" spans="1:19" s="1" customFormat="1" ht="21" hidden="1" x14ac:dyDescent="0.35">
      <c r="A623" s="79" t="s">
        <v>39</v>
      </c>
      <c r="B623" s="19">
        <f t="shared" si="255"/>
        <v>0</v>
      </c>
      <c r="C623" s="19">
        <f t="shared" si="256"/>
        <v>0</v>
      </c>
      <c r="D623" s="19">
        <f t="shared" si="256"/>
        <v>0</v>
      </c>
      <c r="E623" s="19">
        <f t="shared" si="256"/>
        <v>0</v>
      </c>
      <c r="F623" s="19">
        <f t="shared" si="257"/>
        <v>0</v>
      </c>
      <c r="G623" s="19">
        <f t="shared" si="258"/>
        <v>0</v>
      </c>
      <c r="H623" s="19">
        <f t="shared" si="258"/>
        <v>0</v>
      </c>
      <c r="I623" s="19">
        <f t="shared" si="258"/>
        <v>0</v>
      </c>
      <c r="J623" s="19">
        <f t="shared" si="259"/>
        <v>0</v>
      </c>
      <c r="K623" s="19">
        <f t="shared" si="260"/>
        <v>0</v>
      </c>
      <c r="L623" s="19">
        <f t="shared" si="260"/>
        <v>0</v>
      </c>
      <c r="M623" s="19">
        <f t="shared" si="260"/>
        <v>0</v>
      </c>
      <c r="N623" s="19">
        <f t="shared" si="261"/>
        <v>0</v>
      </c>
      <c r="O623" s="19">
        <f t="shared" si="262"/>
        <v>0</v>
      </c>
      <c r="P623" s="19">
        <f t="shared" si="262"/>
        <v>0</v>
      </c>
      <c r="Q623" s="19">
        <f t="shared" si="262"/>
        <v>0</v>
      </c>
      <c r="R623" s="19">
        <f t="shared" si="263"/>
        <v>0</v>
      </c>
      <c r="S623" s="47"/>
    </row>
    <row r="624" spans="1:19" s="1" customFormat="1" ht="21" hidden="1" x14ac:dyDescent="0.35">
      <c r="A624" s="84" t="s">
        <v>38</v>
      </c>
      <c r="B624" s="85">
        <f t="shared" ref="B624:R624" si="264">SUM(B625:B636)</f>
        <v>319000</v>
      </c>
      <c r="C624" s="85">
        <f t="shared" si="264"/>
        <v>90919</v>
      </c>
      <c r="D624" s="85">
        <f t="shared" si="264"/>
        <v>28100</v>
      </c>
      <c r="E624" s="85">
        <f t="shared" si="264"/>
        <v>28100</v>
      </c>
      <c r="F624" s="85">
        <f t="shared" si="264"/>
        <v>147119</v>
      </c>
      <c r="G624" s="85">
        <f t="shared" si="264"/>
        <v>5852</v>
      </c>
      <c r="H624" s="85">
        <f t="shared" si="264"/>
        <v>0</v>
      </c>
      <c r="I624" s="85">
        <f t="shared" si="264"/>
        <v>0</v>
      </c>
      <c r="J624" s="85">
        <f t="shared" si="264"/>
        <v>5852</v>
      </c>
      <c r="K624" s="85">
        <f t="shared" si="264"/>
        <v>0</v>
      </c>
      <c r="L624" s="85">
        <f t="shared" si="264"/>
        <v>0</v>
      </c>
      <c r="M624" s="85">
        <f t="shared" si="264"/>
        <v>105889</v>
      </c>
      <c r="N624" s="85">
        <f t="shared" si="264"/>
        <v>105889</v>
      </c>
      <c r="O624" s="85">
        <f t="shared" si="264"/>
        <v>60140</v>
      </c>
      <c r="P624" s="85">
        <f t="shared" si="264"/>
        <v>0</v>
      </c>
      <c r="Q624" s="85">
        <f t="shared" si="264"/>
        <v>0</v>
      </c>
      <c r="R624" s="85">
        <f t="shared" si="264"/>
        <v>60140</v>
      </c>
      <c r="S624" s="47"/>
    </row>
    <row r="625" spans="1:19" s="1" customFormat="1" ht="21" x14ac:dyDescent="0.35">
      <c r="A625" s="79" t="s">
        <v>37</v>
      </c>
      <c r="B625" s="19">
        <f t="shared" ref="B625:B636" si="265">SUM(F625+J625+N625+R625)</f>
        <v>154160</v>
      </c>
      <c r="C625" s="19">
        <f t="shared" ref="C625:E636" si="266">+C25+C85+C145+C205+C265+C325+C385+C445+C505+C565</f>
        <v>65919</v>
      </c>
      <c r="D625" s="19">
        <f t="shared" si="266"/>
        <v>0</v>
      </c>
      <c r="E625" s="19">
        <f t="shared" si="266"/>
        <v>0</v>
      </c>
      <c r="F625" s="19">
        <f t="shared" ref="F625:F636" si="267">SUM(C625:E625)</f>
        <v>65919</v>
      </c>
      <c r="G625" s="19">
        <f t="shared" ref="G625:I636" si="268">+G25+G85+G145+G205+G265+G325+G385+G445+G505+G565</f>
        <v>2852</v>
      </c>
      <c r="H625" s="19">
        <f t="shared" si="268"/>
        <v>0</v>
      </c>
      <c r="I625" s="19">
        <f t="shared" si="268"/>
        <v>0</v>
      </c>
      <c r="J625" s="19">
        <f t="shared" ref="J625:J636" si="269">SUM(G625:I625)</f>
        <v>2852</v>
      </c>
      <c r="K625" s="19">
        <f t="shared" ref="K625:M636" si="270">+K25+K85+K145+K205+K265+K325+K385+K445+K505+K565</f>
        <v>0</v>
      </c>
      <c r="L625" s="19">
        <f t="shared" si="270"/>
        <v>0</v>
      </c>
      <c r="M625" s="19">
        <f t="shared" si="270"/>
        <v>25249</v>
      </c>
      <c r="N625" s="19">
        <f t="shared" ref="N625:N636" si="271">SUM(K625:M625)</f>
        <v>25249</v>
      </c>
      <c r="O625" s="19">
        <f t="shared" ref="O625:Q636" si="272">+O25+O85+O145+O205+O265+O325+O385+O445+O505+O565</f>
        <v>60140</v>
      </c>
      <c r="P625" s="19">
        <f t="shared" si="272"/>
        <v>0</v>
      </c>
      <c r="Q625" s="19">
        <f t="shared" si="272"/>
        <v>0</v>
      </c>
      <c r="R625" s="19">
        <f t="shared" ref="R625:R636" si="273">SUM(O625:Q625)</f>
        <v>60140</v>
      </c>
      <c r="S625" s="47"/>
    </row>
    <row r="626" spans="1:19" s="1" customFormat="1" ht="21" hidden="1" x14ac:dyDescent="0.35">
      <c r="A626" s="79" t="s">
        <v>36</v>
      </c>
      <c r="B626" s="19">
        <f t="shared" si="265"/>
        <v>0</v>
      </c>
      <c r="C626" s="19">
        <f t="shared" si="266"/>
        <v>0</v>
      </c>
      <c r="D626" s="19">
        <f t="shared" si="266"/>
        <v>0</v>
      </c>
      <c r="E626" s="19">
        <f t="shared" si="266"/>
        <v>0</v>
      </c>
      <c r="F626" s="19">
        <f t="shared" si="267"/>
        <v>0</v>
      </c>
      <c r="G626" s="19">
        <f t="shared" si="268"/>
        <v>0</v>
      </c>
      <c r="H626" s="19">
        <f t="shared" si="268"/>
        <v>0</v>
      </c>
      <c r="I626" s="19">
        <f t="shared" si="268"/>
        <v>0</v>
      </c>
      <c r="J626" s="19">
        <f t="shared" si="269"/>
        <v>0</v>
      </c>
      <c r="K626" s="19">
        <f t="shared" si="270"/>
        <v>0</v>
      </c>
      <c r="L626" s="19">
        <f t="shared" si="270"/>
        <v>0</v>
      </c>
      <c r="M626" s="19">
        <f t="shared" si="270"/>
        <v>0</v>
      </c>
      <c r="N626" s="19">
        <f t="shared" si="271"/>
        <v>0</v>
      </c>
      <c r="O626" s="19">
        <f t="shared" si="272"/>
        <v>0</v>
      </c>
      <c r="P626" s="19">
        <f t="shared" si="272"/>
        <v>0</v>
      </c>
      <c r="Q626" s="19">
        <f t="shared" si="272"/>
        <v>0</v>
      </c>
      <c r="R626" s="19">
        <f t="shared" si="273"/>
        <v>0</v>
      </c>
      <c r="S626" s="47"/>
    </row>
    <row r="627" spans="1:19" s="1" customFormat="1" ht="21" hidden="1" x14ac:dyDescent="0.35">
      <c r="A627" s="79" t="s">
        <v>35</v>
      </c>
      <c r="B627" s="19">
        <f t="shared" si="265"/>
        <v>0</v>
      </c>
      <c r="C627" s="19">
        <f t="shared" si="266"/>
        <v>0</v>
      </c>
      <c r="D627" s="19">
        <f t="shared" si="266"/>
        <v>0</v>
      </c>
      <c r="E627" s="19">
        <f t="shared" si="266"/>
        <v>0</v>
      </c>
      <c r="F627" s="19">
        <f t="shared" si="267"/>
        <v>0</v>
      </c>
      <c r="G627" s="19">
        <f t="shared" si="268"/>
        <v>0</v>
      </c>
      <c r="H627" s="19">
        <f t="shared" si="268"/>
        <v>0</v>
      </c>
      <c r="I627" s="19">
        <f t="shared" si="268"/>
        <v>0</v>
      </c>
      <c r="J627" s="19">
        <f t="shared" si="269"/>
        <v>0</v>
      </c>
      <c r="K627" s="19">
        <f t="shared" si="270"/>
        <v>0</v>
      </c>
      <c r="L627" s="19">
        <f t="shared" si="270"/>
        <v>0</v>
      </c>
      <c r="M627" s="19">
        <f t="shared" si="270"/>
        <v>0</v>
      </c>
      <c r="N627" s="19">
        <f t="shared" si="271"/>
        <v>0</v>
      </c>
      <c r="O627" s="19">
        <f t="shared" si="272"/>
        <v>0</v>
      </c>
      <c r="P627" s="19">
        <f t="shared" si="272"/>
        <v>0</v>
      </c>
      <c r="Q627" s="19">
        <f t="shared" si="272"/>
        <v>0</v>
      </c>
      <c r="R627" s="19">
        <f t="shared" si="273"/>
        <v>0</v>
      </c>
      <c r="S627" s="47"/>
    </row>
    <row r="628" spans="1:19" s="1" customFormat="1" ht="21" hidden="1" x14ac:dyDescent="0.35">
      <c r="A628" s="79" t="s">
        <v>34</v>
      </c>
      <c r="B628" s="19">
        <f t="shared" si="265"/>
        <v>0</v>
      </c>
      <c r="C628" s="19">
        <f t="shared" si="266"/>
        <v>0</v>
      </c>
      <c r="D628" s="19">
        <f t="shared" si="266"/>
        <v>0</v>
      </c>
      <c r="E628" s="19">
        <f t="shared" si="266"/>
        <v>0</v>
      </c>
      <c r="F628" s="19">
        <f t="shared" si="267"/>
        <v>0</v>
      </c>
      <c r="G628" s="19">
        <f t="shared" si="268"/>
        <v>0</v>
      </c>
      <c r="H628" s="19">
        <f t="shared" si="268"/>
        <v>0</v>
      </c>
      <c r="I628" s="19">
        <f t="shared" si="268"/>
        <v>0</v>
      </c>
      <c r="J628" s="19">
        <f t="shared" si="269"/>
        <v>0</v>
      </c>
      <c r="K628" s="19">
        <f t="shared" si="270"/>
        <v>0</v>
      </c>
      <c r="L628" s="19">
        <f t="shared" si="270"/>
        <v>0</v>
      </c>
      <c r="M628" s="19">
        <f t="shared" si="270"/>
        <v>0</v>
      </c>
      <c r="N628" s="19">
        <f t="shared" si="271"/>
        <v>0</v>
      </c>
      <c r="O628" s="19">
        <f t="shared" si="272"/>
        <v>0</v>
      </c>
      <c r="P628" s="19">
        <f t="shared" si="272"/>
        <v>0</v>
      </c>
      <c r="Q628" s="19">
        <f t="shared" si="272"/>
        <v>0</v>
      </c>
      <c r="R628" s="19">
        <f t="shared" si="273"/>
        <v>0</v>
      </c>
      <c r="S628" s="47"/>
    </row>
    <row r="629" spans="1:19" s="1" customFormat="1" ht="21" hidden="1" x14ac:dyDescent="0.35">
      <c r="A629" s="79" t="s">
        <v>33</v>
      </c>
      <c r="B629" s="19">
        <f t="shared" si="265"/>
        <v>0</v>
      </c>
      <c r="C629" s="19">
        <f t="shared" si="266"/>
        <v>0</v>
      </c>
      <c r="D629" s="19">
        <f t="shared" si="266"/>
        <v>0</v>
      </c>
      <c r="E629" s="19">
        <f t="shared" si="266"/>
        <v>0</v>
      </c>
      <c r="F629" s="19">
        <f t="shared" si="267"/>
        <v>0</v>
      </c>
      <c r="G629" s="19">
        <f t="shared" si="268"/>
        <v>0</v>
      </c>
      <c r="H629" s="19">
        <f t="shared" si="268"/>
        <v>0</v>
      </c>
      <c r="I629" s="19">
        <f t="shared" si="268"/>
        <v>0</v>
      </c>
      <c r="J629" s="19">
        <f t="shared" si="269"/>
        <v>0</v>
      </c>
      <c r="K629" s="19">
        <f t="shared" si="270"/>
        <v>0</v>
      </c>
      <c r="L629" s="19">
        <f t="shared" si="270"/>
        <v>0</v>
      </c>
      <c r="M629" s="19">
        <f t="shared" si="270"/>
        <v>0</v>
      </c>
      <c r="N629" s="19">
        <f t="shared" si="271"/>
        <v>0</v>
      </c>
      <c r="O629" s="19">
        <f t="shared" si="272"/>
        <v>0</v>
      </c>
      <c r="P629" s="19">
        <f t="shared" si="272"/>
        <v>0</v>
      </c>
      <c r="Q629" s="19">
        <f t="shared" si="272"/>
        <v>0</v>
      </c>
      <c r="R629" s="19">
        <f t="shared" si="273"/>
        <v>0</v>
      </c>
      <c r="S629" s="47"/>
    </row>
    <row r="630" spans="1:19" s="1" customFormat="1" ht="21" x14ac:dyDescent="0.35">
      <c r="A630" s="79" t="s">
        <v>32</v>
      </c>
      <c r="B630" s="19">
        <f>SUM(F630+J630+N630+R630)</f>
        <v>48000</v>
      </c>
      <c r="C630" s="19">
        <f t="shared" si="266"/>
        <v>25000</v>
      </c>
      <c r="D630" s="19">
        <f t="shared" si="266"/>
        <v>0</v>
      </c>
      <c r="E630" s="19">
        <f t="shared" si="266"/>
        <v>0</v>
      </c>
      <c r="F630" s="19">
        <f t="shared" si="267"/>
        <v>25000</v>
      </c>
      <c r="G630" s="19">
        <f t="shared" si="268"/>
        <v>3000</v>
      </c>
      <c r="H630" s="19">
        <f t="shared" si="268"/>
        <v>0</v>
      </c>
      <c r="I630" s="19">
        <f t="shared" si="268"/>
        <v>0</v>
      </c>
      <c r="J630" s="19">
        <f t="shared" si="269"/>
        <v>3000</v>
      </c>
      <c r="K630" s="19">
        <f t="shared" si="270"/>
        <v>0</v>
      </c>
      <c r="L630" s="19">
        <f t="shared" si="270"/>
        <v>0</v>
      </c>
      <c r="M630" s="19">
        <f t="shared" si="270"/>
        <v>20000</v>
      </c>
      <c r="N630" s="19">
        <f t="shared" si="271"/>
        <v>20000</v>
      </c>
      <c r="O630" s="19">
        <f t="shared" si="272"/>
        <v>0</v>
      </c>
      <c r="P630" s="19">
        <f t="shared" si="272"/>
        <v>0</v>
      </c>
      <c r="Q630" s="19">
        <f t="shared" si="272"/>
        <v>0</v>
      </c>
      <c r="R630" s="19">
        <f t="shared" si="273"/>
        <v>0</v>
      </c>
      <c r="S630" s="47"/>
    </row>
    <row r="631" spans="1:19" s="1" customFormat="1" ht="21" x14ac:dyDescent="0.35">
      <c r="A631" s="79" t="s">
        <v>31</v>
      </c>
      <c r="B631" s="19">
        <f t="shared" si="265"/>
        <v>116840</v>
      </c>
      <c r="C631" s="19">
        <f t="shared" si="266"/>
        <v>0</v>
      </c>
      <c r="D631" s="19">
        <f t="shared" si="266"/>
        <v>28100</v>
      </c>
      <c r="E631" s="19">
        <f t="shared" si="266"/>
        <v>28100</v>
      </c>
      <c r="F631" s="19">
        <f t="shared" si="267"/>
        <v>56200</v>
      </c>
      <c r="G631" s="19">
        <f t="shared" si="268"/>
        <v>0</v>
      </c>
      <c r="H631" s="19">
        <f t="shared" si="268"/>
        <v>0</v>
      </c>
      <c r="I631" s="19">
        <f t="shared" si="268"/>
        <v>0</v>
      </c>
      <c r="J631" s="19">
        <f t="shared" si="269"/>
        <v>0</v>
      </c>
      <c r="K631" s="19">
        <f t="shared" si="270"/>
        <v>0</v>
      </c>
      <c r="L631" s="19">
        <f t="shared" si="270"/>
        <v>0</v>
      </c>
      <c r="M631" s="19">
        <f t="shared" si="270"/>
        <v>60640</v>
      </c>
      <c r="N631" s="19">
        <f t="shared" si="271"/>
        <v>60640</v>
      </c>
      <c r="O631" s="19">
        <f t="shared" si="272"/>
        <v>0</v>
      </c>
      <c r="P631" s="19">
        <f t="shared" si="272"/>
        <v>0</v>
      </c>
      <c r="Q631" s="19">
        <f t="shared" si="272"/>
        <v>0</v>
      </c>
      <c r="R631" s="19">
        <f t="shared" si="273"/>
        <v>0</v>
      </c>
      <c r="S631" s="47"/>
    </row>
    <row r="632" spans="1:19" s="1" customFormat="1" ht="21" hidden="1" x14ac:dyDescent="0.35">
      <c r="A632" s="79" t="s">
        <v>30</v>
      </c>
      <c r="B632" s="19">
        <f t="shared" si="265"/>
        <v>0</v>
      </c>
      <c r="C632" s="19">
        <f t="shared" si="266"/>
        <v>0</v>
      </c>
      <c r="D632" s="19">
        <f t="shared" si="266"/>
        <v>0</v>
      </c>
      <c r="E632" s="19">
        <f t="shared" si="266"/>
        <v>0</v>
      </c>
      <c r="F632" s="19">
        <f t="shared" si="267"/>
        <v>0</v>
      </c>
      <c r="G632" s="19">
        <f t="shared" si="268"/>
        <v>0</v>
      </c>
      <c r="H632" s="19">
        <f t="shared" si="268"/>
        <v>0</v>
      </c>
      <c r="I632" s="19">
        <f t="shared" si="268"/>
        <v>0</v>
      </c>
      <c r="J632" s="19">
        <f t="shared" si="269"/>
        <v>0</v>
      </c>
      <c r="K632" s="19">
        <f t="shared" si="270"/>
        <v>0</v>
      </c>
      <c r="L632" s="19">
        <f t="shared" si="270"/>
        <v>0</v>
      </c>
      <c r="M632" s="19">
        <f t="shared" si="270"/>
        <v>0</v>
      </c>
      <c r="N632" s="19">
        <f t="shared" si="271"/>
        <v>0</v>
      </c>
      <c r="O632" s="19">
        <f t="shared" si="272"/>
        <v>0</v>
      </c>
      <c r="P632" s="19">
        <f t="shared" si="272"/>
        <v>0</v>
      </c>
      <c r="Q632" s="19">
        <f t="shared" si="272"/>
        <v>0</v>
      </c>
      <c r="R632" s="19">
        <f t="shared" si="273"/>
        <v>0</v>
      </c>
      <c r="S632" s="47"/>
    </row>
    <row r="633" spans="1:19" s="1" customFormat="1" ht="21" hidden="1" x14ac:dyDescent="0.35">
      <c r="A633" s="79" t="s">
        <v>29</v>
      </c>
      <c r="B633" s="19">
        <f t="shared" si="265"/>
        <v>0</v>
      </c>
      <c r="C633" s="19">
        <f t="shared" si="266"/>
        <v>0</v>
      </c>
      <c r="D633" s="19">
        <f t="shared" si="266"/>
        <v>0</v>
      </c>
      <c r="E633" s="19">
        <f t="shared" si="266"/>
        <v>0</v>
      </c>
      <c r="F633" s="19">
        <f t="shared" si="267"/>
        <v>0</v>
      </c>
      <c r="G633" s="19">
        <f t="shared" si="268"/>
        <v>0</v>
      </c>
      <c r="H633" s="19">
        <f t="shared" si="268"/>
        <v>0</v>
      </c>
      <c r="I633" s="19">
        <f t="shared" si="268"/>
        <v>0</v>
      </c>
      <c r="J633" s="19">
        <f t="shared" si="269"/>
        <v>0</v>
      </c>
      <c r="K633" s="19">
        <f t="shared" si="270"/>
        <v>0</v>
      </c>
      <c r="L633" s="19">
        <f t="shared" si="270"/>
        <v>0</v>
      </c>
      <c r="M633" s="19">
        <f t="shared" si="270"/>
        <v>0</v>
      </c>
      <c r="N633" s="19">
        <f t="shared" si="271"/>
        <v>0</v>
      </c>
      <c r="O633" s="19">
        <f t="shared" si="272"/>
        <v>0</v>
      </c>
      <c r="P633" s="19">
        <f t="shared" si="272"/>
        <v>0</v>
      </c>
      <c r="Q633" s="19">
        <f t="shared" si="272"/>
        <v>0</v>
      </c>
      <c r="R633" s="19">
        <f t="shared" si="273"/>
        <v>0</v>
      </c>
      <c r="S633" s="47"/>
    </row>
    <row r="634" spans="1:19" s="1" customFormat="1" ht="21" hidden="1" x14ac:dyDescent="0.35">
      <c r="A634" s="79" t="s">
        <v>28</v>
      </c>
      <c r="B634" s="19">
        <f t="shared" si="265"/>
        <v>0</v>
      </c>
      <c r="C634" s="19">
        <f t="shared" si="266"/>
        <v>0</v>
      </c>
      <c r="D634" s="19">
        <f t="shared" si="266"/>
        <v>0</v>
      </c>
      <c r="E634" s="19">
        <f t="shared" si="266"/>
        <v>0</v>
      </c>
      <c r="F634" s="19">
        <f t="shared" si="267"/>
        <v>0</v>
      </c>
      <c r="G634" s="19">
        <f t="shared" si="268"/>
        <v>0</v>
      </c>
      <c r="H634" s="19">
        <f t="shared" si="268"/>
        <v>0</v>
      </c>
      <c r="I634" s="19">
        <f t="shared" si="268"/>
        <v>0</v>
      </c>
      <c r="J634" s="19">
        <f t="shared" si="269"/>
        <v>0</v>
      </c>
      <c r="K634" s="19">
        <f t="shared" si="270"/>
        <v>0</v>
      </c>
      <c r="L634" s="19">
        <f t="shared" si="270"/>
        <v>0</v>
      </c>
      <c r="M634" s="19">
        <f t="shared" si="270"/>
        <v>0</v>
      </c>
      <c r="N634" s="19">
        <f t="shared" si="271"/>
        <v>0</v>
      </c>
      <c r="O634" s="19">
        <f t="shared" si="272"/>
        <v>0</v>
      </c>
      <c r="P634" s="19">
        <f t="shared" si="272"/>
        <v>0</v>
      </c>
      <c r="Q634" s="19">
        <f t="shared" si="272"/>
        <v>0</v>
      </c>
      <c r="R634" s="19">
        <f t="shared" si="273"/>
        <v>0</v>
      </c>
      <c r="S634" s="47"/>
    </row>
    <row r="635" spans="1:19" s="1" customFormat="1" ht="21" hidden="1" x14ac:dyDescent="0.35">
      <c r="A635" s="79" t="s">
        <v>27</v>
      </c>
      <c r="B635" s="19">
        <f t="shared" si="265"/>
        <v>0</v>
      </c>
      <c r="C635" s="19">
        <f t="shared" si="266"/>
        <v>0</v>
      </c>
      <c r="D635" s="19">
        <f t="shared" si="266"/>
        <v>0</v>
      </c>
      <c r="E635" s="19">
        <f t="shared" si="266"/>
        <v>0</v>
      </c>
      <c r="F635" s="19">
        <f t="shared" si="267"/>
        <v>0</v>
      </c>
      <c r="G635" s="19">
        <f t="shared" si="268"/>
        <v>0</v>
      </c>
      <c r="H635" s="19">
        <f t="shared" si="268"/>
        <v>0</v>
      </c>
      <c r="I635" s="19">
        <f t="shared" si="268"/>
        <v>0</v>
      </c>
      <c r="J635" s="19">
        <f t="shared" si="269"/>
        <v>0</v>
      </c>
      <c r="K635" s="19">
        <f t="shared" si="270"/>
        <v>0</v>
      </c>
      <c r="L635" s="19">
        <f t="shared" si="270"/>
        <v>0</v>
      </c>
      <c r="M635" s="19">
        <f t="shared" si="270"/>
        <v>0</v>
      </c>
      <c r="N635" s="19">
        <f t="shared" si="271"/>
        <v>0</v>
      </c>
      <c r="O635" s="19">
        <f t="shared" si="272"/>
        <v>0</v>
      </c>
      <c r="P635" s="19">
        <f t="shared" si="272"/>
        <v>0</v>
      </c>
      <c r="Q635" s="19">
        <f t="shared" si="272"/>
        <v>0</v>
      </c>
      <c r="R635" s="19">
        <f t="shared" si="273"/>
        <v>0</v>
      </c>
      <c r="S635" s="47"/>
    </row>
    <row r="636" spans="1:19" s="1" customFormat="1" ht="21" hidden="1" x14ac:dyDescent="0.35">
      <c r="A636" s="79" t="s">
        <v>26</v>
      </c>
      <c r="B636" s="19">
        <f t="shared" si="265"/>
        <v>0</v>
      </c>
      <c r="C636" s="19">
        <f t="shared" si="266"/>
        <v>0</v>
      </c>
      <c r="D636" s="19">
        <f t="shared" si="266"/>
        <v>0</v>
      </c>
      <c r="E636" s="19">
        <f t="shared" si="266"/>
        <v>0</v>
      </c>
      <c r="F636" s="19">
        <f t="shared" si="267"/>
        <v>0</v>
      </c>
      <c r="G636" s="19">
        <f t="shared" si="268"/>
        <v>0</v>
      </c>
      <c r="H636" s="19">
        <f t="shared" si="268"/>
        <v>0</v>
      </c>
      <c r="I636" s="19">
        <f t="shared" si="268"/>
        <v>0</v>
      </c>
      <c r="J636" s="19">
        <f t="shared" si="269"/>
        <v>0</v>
      </c>
      <c r="K636" s="19">
        <f t="shared" si="270"/>
        <v>0</v>
      </c>
      <c r="L636" s="19">
        <f t="shared" si="270"/>
        <v>0</v>
      </c>
      <c r="M636" s="19">
        <f t="shared" si="270"/>
        <v>0</v>
      </c>
      <c r="N636" s="19">
        <f t="shared" si="271"/>
        <v>0</v>
      </c>
      <c r="O636" s="19">
        <f t="shared" si="272"/>
        <v>0</v>
      </c>
      <c r="P636" s="19">
        <f t="shared" si="272"/>
        <v>0</v>
      </c>
      <c r="Q636" s="19">
        <f t="shared" si="272"/>
        <v>0</v>
      </c>
      <c r="R636" s="19">
        <f t="shared" si="273"/>
        <v>0</v>
      </c>
      <c r="S636" s="47"/>
    </row>
    <row r="637" spans="1:19" s="1" customFormat="1" ht="21" hidden="1" x14ac:dyDescent="0.35">
      <c r="A637" s="84" t="s">
        <v>25</v>
      </c>
      <c r="B637" s="85">
        <f t="shared" ref="B637:R637" si="274">SUM(B638:B651)</f>
        <v>282400</v>
      </c>
      <c r="C637" s="85">
        <f t="shared" si="274"/>
        <v>50373</v>
      </c>
      <c r="D637" s="85">
        <f t="shared" si="274"/>
        <v>0</v>
      </c>
      <c r="E637" s="85">
        <f t="shared" si="274"/>
        <v>0</v>
      </c>
      <c r="F637" s="85">
        <f t="shared" si="274"/>
        <v>50373</v>
      </c>
      <c r="G637" s="85">
        <f t="shared" si="274"/>
        <v>146603</v>
      </c>
      <c r="H637" s="85">
        <f t="shared" si="274"/>
        <v>0</v>
      </c>
      <c r="I637" s="85">
        <f t="shared" si="274"/>
        <v>0</v>
      </c>
      <c r="J637" s="85">
        <f t="shared" si="274"/>
        <v>146603</v>
      </c>
      <c r="K637" s="85">
        <f t="shared" si="274"/>
        <v>40963</v>
      </c>
      <c r="L637" s="85">
        <f t="shared" si="274"/>
        <v>0</v>
      </c>
      <c r="M637" s="85">
        <f t="shared" si="274"/>
        <v>44461</v>
      </c>
      <c r="N637" s="85">
        <f t="shared" si="274"/>
        <v>85424</v>
      </c>
      <c r="O637" s="85">
        <f t="shared" si="274"/>
        <v>0</v>
      </c>
      <c r="P637" s="85">
        <f t="shared" si="274"/>
        <v>0</v>
      </c>
      <c r="Q637" s="85">
        <f t="shared" si="274"/>
        <v>0</v>
      </c>
      <c r="R637" s="85">
        <f t="shared" si="274"/>
        <v>0</v>
      </c>
      <c r="S637" s="47"/>
    </row>
    <row r="638" spans="1:19" s="1" customFormat="1" ht="21" x14ac:dyDescent="0.35">
      <c r="A638" s="79" t="s">
        <v>24</v>
      </c>
      <c r="B638" s="19">
        <f t="shared" ref="B638:B657" si="275">SUM(F638+J638+N638+R638)</f>
        <v>19000</v>
      </c>
      <c r="C638" s="19">
        <f t="shared" ref="C638:E657" si="276">+C38+C98+C158+C218+C278+C338+C398+C458+C518+C578</f>
        <v>19000</v>
      </c>
      <c r="D638" s="19">
        <f t="shared" si="276"/>
        <v>0</v>
      </c>
      <c r="E638" s="19">
        <f t="shared" si="276"/>
        <v>0</v>
      </c>
      <c r="F638" s="19">
        <f t="shared" ref="F638:F657" si="277">SUM(C638:E638)</f>
        <v>19000</v>
      </c>
      <c r="G638" s="19">
        <f t="shared" ref="G638:I657" si="278">+G38+G98+G158+G218+G278+G338+G398+G458+G518+G578</f>
        <v>0</v>
      </c>
      <c r="H638" s="19">
        <f t="shared" si="278"/>
        <v>0</v>
      </c>
      <c r="I638" s="19">
        <f t="shared" si="278"/>
        <v>0</v>
      </c>
      <c r="J638" s="19">
        <f t="shared" ref="J638:J657" si="279">SUM(G638:I638)</f>
        <v>0</v>
      </c>
      <c r="K638" s="19">
        <f t="shared" ref="K638:M657" si="280">+K38+K98+K158+K218+K278+K338+K398+K458+K518+K578</f>
        <v>0</v>
      </c>
      <c r="L638" s="19">
        <f t="shared" si="280"/>
        <v>0</v>
      </c>
      <c r="M638" s="19">
        <f t="shared" si="280"/>
        <v>0</v>
      </c>
      <c r="N638" s="19">
        <f t="shared" ref="N638:N657" si="281">SUM(K638:M638)</f>
        <v>0</v>
      </c>
      <c r="O638" s="19">
        <f t="shared" ref="O638:Q657" si="282">+O38+O98+O158+O218+O278+O338+O398+O458+O518+O578</f>
        <v>0</v>
      </c>
      <c r="P638" s="19">
        <f t="shared" si="282"/>
        <v>0</v>
      </c>
      <c r="Q638" s="19">
        <f t="shared" si="282"/>
        <v>0</v>
      </c>
      <c r="R638" s="19">
        <f t="shared" ref="R638:R657" si="283">SUM(O638:Q638)</f>
        <v>0</v>
      </c>
      <c r="S638" s="47"/>
    </row>
    <row r="639" spans="1:19" s="1" customFormat="1" ht="21" x14ac:dyDescent="0.35">
      <c r="A639" s="79" t="s">
        <v>23</v>
      </c>
      <c r="B639" s="19">
        <f t="shared" si="275"/>
        <v>30400</v>
      </c>
      <c r="C639" s="19">
        <f t="shared" si="276"/>
        <v>30400</v>
      </c>
      <c r="D639" s="19">
        <f t="shared" si="276"/>
        <v>0</v>
      </c>
      <c r="E639" s="19">
        <f t="shared" si="276"/>
        <v>0</v>
      </c>
      <c r="F639" s="19">
        <f t="shared" si="277"/>
        <v>30400</v>
      </c>
      <c r="G639" s="19">
        <f t="shared" si="278"/>
        <v>0</v>
      </c>
      <c r="H639" s="19">
        <f t="shared" si="278"/>
        <v>0</v>
      </c>
      <c r="I639" s="19">
        <f t="shared" si="278"/>
        <v>0</v>
      </c>
      <c r="J639" s="19">
        <f t="shared" si="279"/>
        <v>0</v>
      </c>
      <c r="K639" s="19">
        <f t="shared" si="280"/>
        <v>0</v>
      </c>
      <c r="L639" s="19">
        <f t="shared" si="280"/>
        <v>0</v>
      </c>
      <c r="M639" s="19">
        <f t="shared" si="280"/>
        <v>0</v>
      </c>
      <c r="N639" s="19">
        <f t="shared" si="281"/>
        <v>0</v>
      </c>
      <c r="O639" s="19">
        <f t="shared" si="282"/>
        <v>0</v>
      </c>
      <c r="P639" s="19">
        <f t="shared" si="282"/>
        <v>0</v>
      </c>
      <c r="Q639" s="19">
        <f t="shared" si="282"/>
        <v>0</v>
      </c>
      <c r="R639" s="19">
        <f t="shared" si="283"/>
        <v>0</v>
      </c>
      <c r="S639" s="47"/>
    </row>
    <row r="640" spans="1:19" s="1" customFormat="1" ht="21" hidden="1" x14ac:dyDescent="0.35">
      <c r="A640" s="79" t="s">
        <v>22</v>
      </c>
      <c r="B640" s="19">
        <f t="shared" si="275"/>
        <v>0</v>
      </c>
      <c r="C640" s="19">
        <f t="shared" si="276"/>
        <v>0</v>
      </c>
      <c r="D640" s="19">
        <f t="shared" si="276"/>
        <v>0</v>
      </c>
      <c r="E640" s="19">
        <f t="shared" si="276"/>
        <v>0</v>
      </c>
      <c r="F640" s="19">
        <f t="shared" si="277"/>
        <v>0</v>
      </c>
      <c r="G640" s="19">
        <f t="shared" si="278"/>
        <v>0</v>
      </c>
      <c r="H640" s="19">
        <f t="shared" si="278"/>
        <v>0</v>
      </c>
      <c r="I640" s="19">
        <f t="shared" si="278"/>
        <v>0</v>
      </c>
      <c r="J640" s="19">
        <f t="shared" si="279"/>
        <v>0</v>
      </c>
      <c r="K640" s="19">
        <f t="shared" si="280"/>
        <v>0</v>
      </c>
      <c r="L640" s="19">
        <f t="shared" si="280"/>
        <v>0</v>
      </c>
      <c r="M640" s="19">
        <f t="shared" si="280"/>
        <v>0</v>
      </c>
      <c r="N640" s="19">
        <f t="shared" si="281"/>
        <v>0</v>
      </c>
      <c r="O640" s="19">
        <f t="shared" si="282"/>
        <v>0</v>
      </c>
      <c r="P640" s="19">
        <f t="shared" si="282"/>
        <v>0</v>
      </c>
      <c r="Q640" s="19">
        <f t="shared" si="282"/>
        <v>0</v>
      </c>
      <c r="R640" s="19">
        <f t="shared" si="283"/>
        <v>0</v>
      </c>
      <c r="S640" s="47"/>
    </row>
    <row r="641" spans="1:19" s="1" customFormat="1" ht="21" hidden="1" x14ac:dyDescent="0.35">
      <c r="A641" s="79" t="s">
        <v>21</v>
      </c>
      <c r="B641" s="19">
        <f t="shared" si="275"/>
        <v>0</v>
      </c>
      <c r="C641" s="19">
        <f t="shared" si="276"/>
        <v>0</v>
      </c>
      <c r="D641" s="19">
        <f t="shared" si="276"/>
        <v>0</v>
      </c>
      <c r="E641" s="19">
        <f t="shared" si="276"/>
        <v>0</v>
      </c>
      <c r="F641" s="19">
        <f t="shared" si="277"/>
        <v>0</v>
      </c>
      <c r="G641" s="19">
        <f t="shared" si="278"/>
        <v>0</v>
      </c>
      <c r="H641" s="19">
        <f t="shared" si="278"/>
        <v>0</v>
      </c>
      <c r="I641" s="19">
        <f t="shared" si="278"/>
        <v>0</v>
      </c>
      <c r="J641" s="19">
        <f t="shared" si="279"/>
        <v>0</v>
      </c>
      <c r="K641" s="19">
        <f t="shared" si="280"/>
        <v>0</v>
      </c>
      <c r="L641" s="19">
        <f t="shared" si="280"/>
        <v>0</v>
      </c>
      <c r="M641" s="19">
        <f t="shared" si="280"/>
        <v>0</v>
      </c>
      <c r="N641" s="19">
        <f t="shared" si="281"/>
        <v>0</v>
      </c>
      <c r="O641" s="19">
        <f t="shared" si="282"/>
        <v>0</v>
      </c>
      <c r="P641" s="19">
        <f t="shared" si="282"/>
        <v>0</v>
      </c>
      <c r="Q641" s="19">
        <f t="shared" si="282"/>
        <v>0</v>
      </c>
      <c r="R641" s="19">
        <f t="shared" si="283"/>
        <v>0</v>
      </c>
      <c r="S641" s="47"/>
    </row>
    <row r="642" spans="1:19" s="1" customFormat="1" ht="21" hidden="1" x14ac:dyDescent="0.35">
      <c r="A642" s="79" t="s">
        <v>20</v>
      </c>
      <c r="B642" s="19">
        <f t="shared" si="275"/>
        <v>0</v>
      </c>
      <c r="C642" s="19">
        <f t="shared" si="276"/>
        <v>0</v>
      </c>
      <c r="D642" s="19">
        <f t="shared" si="276"/>
        <v>0</v>
      </c>
      <c r="E642" s="19">
        <f t="shared" si="276"/>
        <v>0</v>
      </c>
      <c r="F642" s="19">
        <f t="shared" si="277"/>
        <v>0</v>
      </c>
      <c r="G642" s="19">
        <f t="shared" si="278"/>
        <v>0</v>
      </c>
      <c r="H642" s="19">
        <f t="shared" si="278"/>
        <v>0</v>
      </c>
      <c r="I642" s="19">
        <f t="shared" si="278"/>
        <v>0</v>
      </c>
      <c r="J642" s="19">
        <f t="shared" si="279"/>
        <v>0</v>
      </c>
      <c r="K642" s="19">
        <f t="shared" si="280"/>
        <v>0</v>
      </c>
      <c r="L642" s="19">
        <f t="shared" si="280"/>
        <v>0</v>
      </c>
      <c r="M642" s="19">
        <f t="shared" si="280"/>
        <v>0</v>
      </c>
      <c r="N642" s="19">
        <f t="shared" si="281"/>
        <v>0</v>
      </c>
      <c r="O642" s="19">
        <f t="shared" si="282"/>
        <v>0</v>
      </c>
      <c r="P642" s="19">
        <f t="shared" si="282"/>
        <v>0</v>
      </c>
      <c r="Q642" s="19">
        <f t="shared" si="282"/>
        <v>0</v>
      </c>
      <c r="R642" s="19">
        <f t="shared" si="283"/>
        <v>0</v>
      </c>
      <c r="S642" s="47"/>
    </row>
    <row r="643" spans="1:19" s="1" customFormat="1" ht="21" hidden="1" x14ac:dyDescent="0.35">
      <c r="A643" s="79" t="s">
        <v>19</v>
      </c>
      <c r="B643" s="19">
        <f t="shared" si="275"/>
        <v>0</v>
      </c>
      <c r="C643" s="19">
        <f t="shared" si="276"/>
        <v>0</v>
      </c>
      <c r="D643" s="19">
        <f t="shared" si="276"/>
        <v>0</v>
      </c>
      <c r="E643" s="19">
        <f t="shared" si="276"/>
        <v>0</v>
      </c>
      <c r="F643" s="19">
        <f t="shared" si="277"/>
        <v>0</v>
      </c>
      <c r="G643" s="19">
        <f t="shared" si="278"/>
        <v>0</v>
      </c>
      <c r="H643" s="19">
        <f t="shared" si="278"/>
        <v>0</v>
      </c>
      <c r="I643" s="19">
        <f t="shared" si="278"/>
        <v>0</v>
      </c>
      <c r="J643" s="19">
        <f t="shared" si="279"/>
        <v>0</v>
      </c>
      <c r="K643" s="19">
        <f t="shared" si="280"/>
        <v>0</v>
      </c>
      <c r="L643" s="19">
        <f t="shared" si="280"/>
        <v>0</v>
      </c>
      <c r="M643" s="19">
        <f t="shared" si="280"/>
        <v>0</v>
      </c>
      <c r="N643" s="19">
        <f t="shared" si="281"/>
        <v>0</v>
      </c>
      <c r="O643" s="19">
        <f t="shared" si="282"/>
        <v>0</v>
      </c>
      <c r="P643" s="19">
        <f t="shared" si="282"/>
        <v>0</v>
      </c>
      <c r="Q643" s="19">
        <f t="shared" si="282"/>
        <v>0</v>
      </c>
      <c r="R643" s="19">
        <f t="shared" si="283"/>
        <v>0</v>
      </c>
      <c r="S643" s="47"/>
    </row>
    <row r="644" spans="1:19" s="1" customFormat="1" ht="21" hidden="1" x14ac:dyDescent="0.35">
      <c r="A644" s="79" t="s">
        <v>18</v>
      </c>
      <c r="B644" s="19">
        <f t="shared" si="275"/>
        <v>0</v>
      </c>
      <c r="C644" s="19">
        <f t="shared" si="276"/>
        <v>0</v>
      </c>
      <c r="D644" s="19">
        <f t="shared" si="276"/>
        <v>0</v>
      </c>
      <c r="E644" s="19">
        <f t="shared" si="276"/>
        <v>0</v>
      </c>
      <c r="F644" s="19">
        <f t="shared" si="277"/>
        <v>0</v>
      </c>
      <c r="G644" s="19">
        <f t="shared" si="278"/>
        <v>0</v>
      </c>
      <c r="H644" s="19">
        <f t="shared" si="278"/>
        <v>0</v>
      </c>
      <c r="I644" s="19">
        <f t="shared" si="278"/>
        <v>0</v>
      </c>
      <c r="J644" s="19">
        <f t="shared" si="279"/>
        <v>0</v>
      </c>
      <c r="K644" s="19">
        <f t="shared" si="280"/>
        <v>0</v>
      </c>
      <c r="L644" s="19">
        <f t="shared" si="280"/>
        <v>0</v>
      </c>
      <c r="M644" s="19">
        <f t="shared" si="280"/>
        <v>0</v>
      </c>
      <c r="N644" s="19">
        <f t="shared" si="281"/>
        <v>0</v>
      </c>
      <c r="O644" s="19">
        <f t="shared" si="282"/>
        <v>0</v>
      </c>
      <c r="P644" s="19">
        <f t="shared" si="282"/>
        <v>0</v>
      </c>
      <c r="Q644" s="19">
        <f t="shared" si="282"/>
        <v>0</v>
      </c>
      <c r="R644" s="19">
        <f t="shared" si="283"/>
        <v>0</v>
      </c>
      <c r="S644" s="47"/>
    </row>
    <row r="645" spans="1:19" s="1" customFormat="1" ht="21" x14ac:dyDescent="0.35">
      <c r="A645" s="79" t="s">
        <v>17</v>
      </c>
      <c r="B645" s="19">
        <f t="shared" si="275"/>
        <v>160000</v>
      </c>
      <c r="C645" s="19">
        <f t="shared" si="276"/>
        <v>0</v>
      </c>
      <c r="D645" s="19">
        <f t="shared" si="276"/>
        <v>0</v>
      </c>
      <c r="E645" s="19">
        <f t="shared" si="276"/>
        <v>0</v>
      </c>
      <c r="F645" s="19">
        <f t="shared" si="277"/>
        <v>0</v>
      </c>
      <c r="G645" s="19">
        <f t="shared" si="278"/>
        <v>120000</v>
      </c>
      <c r="H645" s="19">
        <f t="shared" si="278"/>
        <v>0</v>
      </c>
      <c r="I645" s="19">
        <f t="shared" si="278"/>
        <v>0</v>
      </c>
      <c r="J645" s="19">
        <f t="shared" si="279"/>
        <v>120000</v>
      </c>
      <c r="K645" s="19">
        <f t="shared" si="280"/>
        <v>40000</v>
      </c>
      <c r="L645" s="19">
        <f t="shared" si="280"/>
        <v>0</v>
      </c>
      <c r="M645" s="19">
        <f t="shared" si="280"/>
        <v>0</v>
      </c>
      <c r="N645" s="19">
        <f t="shared" si="281"/>
        <v>40000</v>
      </c>
      <c r="O645" s="19">
        <f t="shared" si="282"/>
        <v>0</v>
      </c>
      <c r="P645" s="19">
        <f t="shared" si="282"/>
        <v>0</v>
      </c>
      <c r="Q645" s="19">
        <f t="shared" si="282"/>
        <v>0</v>
      </c>
      <c r="R645" s="19">
        <f t="shared" si="283"/>
        <v>0</v>
      </c>
      <c r="S645" s="47"/>
    </row>
    <row r="646" spans="1:19" s="1" customFormat="1" ht="21" hidden="1" x14ac:dyDescent="0.35">
      <c r="A646" s="79" t="s">
        <v>16</v>
      </c>
      <c r="B646" s="19">
        <f t="shared" si="275"/>
        <v>0</v>
      </c>
      <c r="C646" s="19">
        <f t="shared" si="276"/>
        <v>0</v>
      </c>
      <c r="D646" s="19">
        <f t="shared" si="276"/>
        <v>0</v>
      </c>
      <c r="E646" s="19">
        <f t="shared" si="276"/>
        <v>0</v>
      </c>
      <c r="F646" s="19">
        <f t="shared" si="277"/>
        <v>0</v>
      </c>
      <c r="G646" s="19">
        <f t="shared" si="278"/>
        <v>0</v>
      </c>
      <c r="H646" s="19">
        <f t="shared" si="278"/>
        <v>0</v>
      </c>
      <c r="I646" s="19">
        <f t="shared" si="278"/>
        <v>0</v>
      </c>
      <c r="J646" s="19">
        <f t="shared" si="279"/>
        <v>0</v>
      </c>
      <c r="K646" s="19">
        <f t="shared" si="280"/>
        <v>0</v>
      </c>
      <c r="L646" s="19">
        <f t="shared" si="280"/>
        <v>0</v>
      </c>
      <c r="M646" s="19">
        <f t="shared" si="280"/>
        <v>0</v>
      </c>
      <c r="N646" s="19">
        <f t="shared" si="281"/>
        <v>0</v>
      </c>
      <c r="O646" s="19">
        <f t="shared" si="282"/>
        <v>0</v>
      </c>
      <c r="P646" s="19">
        <f t="shared" si="282"/>
        <v>0</v>
      </c>
      <c r="Q646" s="19">
        <f t="shared" si="282"/>
        <v>0</v>
      </c>
      <c r="R646" s="19">
        <f t="shared" si="283"/>
        <v>0</v>
      </c>
      <c r="S646" s="47"/>
    </row>
    <row r="647" spans="1:19" s="1" customFormat="1" ht="21" hidden="1" x14ac:dyDescent="0.35">
      <c r="A647" s="79" t="s">
        <v>15</v>
      </c>
      <c r="B647" s="19">
        <f t="shared" si="275"/>
        <v>0</v>
      </c>
      <c r="C647" s="19">
        <f t="shared" si="276"/>
        <v>0</v>
      </c>
      <c r="D647" s="19">
        <f t="shared" si="276"/>
        <v>0</v>
      </c>
      <c r="E647" s="19">
        <f t="shared" si="276"/>
        <v>0</v>
      </c>
      <c r="F647" s="19">
        <f t="shared" si="277"/>
        <v>0</v>
      </c>
      <c r="G647" s="19">
        <f t="shared" si="278"/>
        <v>0</v>
      </c>
      <c r="H647" s="19">
        <f t="shared" si="278"/>
        <v>0</v>
      </c>
      <c r="I647" s="19">
        <f t="shared" si="278"/>
        <v>0</v>
      </c>
      <c r="J647" s="19">
        <f t="shared" si="279"/>
        <v>0</v>
      </c>
      <c r="K647" s="19">
        <f t="shared" si="280"/>
        <v>0</v>
      </c>
      <c r="L647" s="19">
        <f t="shared" si="280"/>
        <v>0</v>
      </c>
      <c r="M647" s="19">
        <f t="shared" si="280"/>
        <v>0</v>
      </c>
      <c r="N647" s="19">
        <f t="shared" si="281"/>
        <v>0</v>
      </c>
      <c r="O647" s="19">
        <f t="shared" si="282"/>
        <v>0</v>
      </c>
      <c r="P647" s="19">
        <f t="shared" si="282"/>
        <v>0</v>
      </c>
      <c r="Q647" s="19">
        <f t="shared" si="282"/>
        <v>0</v>
      </c>
      <c r="R647" s="19">
        <f t="shared" si="283"/>
        <v>0</v>
      </c>
      <c r="S647" s="47"/>
    </row>
    <row r="648" spans="1:19" s="1" customFormat="1" ht="21" hidden="1" x14ac:dyDescent="0.35">
      <c r="A648" s="79" t="s">
        <v>14</v>
      </c>
      <c r="B648" s="19">
        <f t="shared" si="275"/>
        <v>0</v>
      </c>
      <c r="C648" s="19">
        <f t="shared" si="276"/>
        <v>0</v>
      </c>
      <c r="D648" s="19">
        <f t="shared" si="276"/>
        <v>0</v>
      </c>
      <c r="E648" s="19">
        <f t="shared" si="276"/>
        <v>0</v>
      </c>
      <c r="F648" s="19">
        <f t="shared" si="277"/>
        <v>0</v>
      </c>
      <c r="G648" s="19">
        <f t="shared" si="278"/>
        <v>0</v>
      </c>
      <c r="H648" s="19">
        <f t="shared" si="278"/>
        <v>0</v>
      </c>
      <c r="I648" s="19">
        <f t="shared" si="278"/>
        <v>0</v>
      </c>
      <c r="J648" s="19">
        <f t="shared" si="279"/>
        <v>0</v>
      </c>
      <c r="K648" s="19">
        <f t="shared" si="280"/>
        <v>0</v>
      </c>
      <c r="L648" s="19">
        <f t="shared" si="280"/>
        <v>0</v>
      </c>
      <c r="M648" s="19">
        <f t="shared" si="280"/>
        <v>0</v>
      </c>
      <c r="N648" s="19">
        <f t="shared" si="281"/>
        <v>0</v>
      </c>
      <c r="O648" s="19">
        <f t="shared" si="282"/>
        <v>0</v>
      </c>
      <c r="P648" s="19">
        <f t="shared" si="282"/>
        <v>0</v>
      </c>
      <c r="Q648" s="19">
        <f t="shared" si="282"/>
        <v>0</v>
      </c>
      <c r="R648" s="19">
        <f t="shared" si="283"/>
        <v>0</v>
      </c>
      <c r="S648" s="47"/>
    </row>
    <row r="649" spans="1:19" s="1" customFormat="1" ht="21" x14ac:dyDescent="0.35">
      <c r="A649" s="86" t="s">
        <v>13</v>
      </c>
      <c r="B649" s="28">
        <f t="shared" si="275"/>
        <v>73000</v>
      </c>
      <c r="C649" s="28">
        <f t="shared" si="276"/>
        <v>973</v>
      </c>
      <c r="D649" s="28">
        <f t="shared" si="276"/>
        <v>0</v>
      </c>
      <c r="E649" s="28">
        <f t="shared" si="276"/>
        <v>0</v>
      </c>
      <c r="F649" s="28">
        <f t="shared" si="277"/>
        <v>973</v>
      </c>
      <c r="G649" s="28">
        <f t="shared" si="278"/>
        <v>26603</v>
      </c>
      <c r="H649" s="28">
        <f t="shared" si="278"/>
        <v>0</v>
      </c>
      <c r="I649" s="28">
        <f t="shared" si="278"/>
        <v>0</v>
      </c>
      <c r="J649" s="28">
        <f t="shared" si="279"/>
        <v>26603</v>
      </c>
      <c r="K649" s="28">
        <f t="shared" si="280"/>
        <v>963</v>
      </c>
      <c r="L649" s="28">
        <f t="shared" si="280"/>
        <v>0</v>
      </c>
      <c r="M649" s="28">
        <f t="shared" si="280"/>
        <v>44461</v>
      </c>
      <c r="N649" s="28">
        <f t="shared" si="281"/>
        <v>45424</v>
      </c>
      <c r="O649" s="28">
        <f t="shared" si="282"/>
        <v>0</v>
      </c>
      <c r="P649" s="28">
        <f t="shared" si="282"/>
        <v>0</v>
      </c>
      <c r="Q649" s="28">
        <f t="shared" si="282"/>
        <v>0</v>
      </c>
      <c r="R649" s="28">
        <f t="shared" si="283"/>
        <v>0</v>
      </c>
      <c r="S649" s="47"/>
    </row>
    <row r="650" spans="1:19" s="1" customFormat="1" ht="21" hidden="1" x14ac:dyDescent="0.35">
      <c r="A650" s="87" t="s">
        <v>12</v>
      </c>
      <c r="B650" s="31">
        <f t="shared" si="275"/>
        <v>0</v>
      </c>
      <c r="C650" s="31">
        <f t="shared" si="276"/>
        <v>0</v>
      </c>
      <c r="D650" s="31">
        <f t="shared" si="276"/>
        <v>0</v>
      </c>
      <c r="E650" s="31">
        <f t="shared" si="276"/>
        <v>0</v>
      </c>
      <c r="F650" s="31">
        <f t="shared" si="277"/>
        <v>0</v>
      </c>
      <c r="G650" s="31">
        <f t="shared" si="278"/>
        <v>0</v>
      </c>
      <c r="H650" s="31">
        <f t="shared" si="278"/>
        <v>0</v>
      </c>
      <c r="I650" s="31">
        <f t="shared" si="278"/>
        <v>0</v>
      </c>
      <c r="J650" s="31">
        <f t="shared" si="279"/>
        <v>0</v>
      </c>
      <c r="K650" s="31">
        <f t="shared" si="280"/>
        <v>0</v>
      </c>
      <c r="L650" s="31">
        <f t="shared" si="280"/>
        <v>0</v>
      </c>
      <c r="M650" s="31">
        <f t="shared" si="280"/>
        <v>0</v>
      </c>
      <c r="N650" s="31">
        <f t="shared" si="281"/>
        <v>0</v>
      </c>
      <c r="O650" s="31">
        <f t="shared" si="282"/>
        <v>0</v>
      </c>
      <c r="P650" s="31">
        <f t="shared" si="282"/>
        <v>0</v>
      </c>
      <c r="Q650" s="31">
        <f t="shared" si="282"/>
        <v>0</v>
      </c>
      <c r="R650" s="31">
        <f t="shared" si="283"/>
        <v>0</v>
      </c>
      <c r="S650" s="47"/>
    </row>
    <row r="651" spans="1:19" s="1" customFormat="1" ht="21" hidden="1" x14ac:dyDescent="0.35">
      <c r="A651" s="79" t="s">
        <v>11</v>
      </c>
      <c r="B651" s="19">
        <f t="shared" si="275"/>
        <v>0</v>
      </c>
      <c r="C651" s="19">
        <f t="shared" si="276"/>
        <v>0</v>
      </c>
      <c r="D651" s="19">
        <f t="shared" si="276"/>
        <v>0</v>
      </c>
      <c r="E651" s="19">
        <f t="shared" si="276"/>
        <v>0</v>
      </c>
      <c r="F651" s="19">
        <f t="shared" si="277"/>
        <v>0</v>
      </c>
      <c r="G651" s="19">
        <f t="shared" si="278"/>
        <v>0</v>
      </c>
      <c r="H651" s="19">
        <f t="shared" si="278"/>
        <v>0</v>
      </c>
      <c r="I651" s="19">
        <f t="shared" si="278"/>
        <v>0</v>
      </c>
      <c r="J651" s="19">
        <f t="shared" si="279"/>
        <v>0</v>
      </c>
      <c r="K651" s="19">
        <f t="shared" si="280"/>
        <v>0</v>
      </c>
      <c r="L651" s="19">
        <f t="shared" si="280"/>
        <v>0</v>
      </c>
      <c r="M651" s="19">
        <f t="shared" si="280"/>
        <v>0</v>
      </c>
      <c r="N651" s="19">
        <f t="shared" si="281"/>
        <v>0</v>
      </c>
      <c r="O651" s="19">
        <f t="shared" si="282"/>
        <v>0</v>
      </c>
      <c r="P651" s="19">
        <f t="shared" si="282"/>
        <v>0</v>
      </c>
      <c r="Q651" s="19">
        <f t="shared" si="282"/>
        <v>0</v>
      </c>
      <c r="R651" s="19">
        <f t="shared" si="283"/>
        <v>0</v>
      </c>
      <c r="S651" s="47"/>
    </row>
    <row r="652" spans="1:19" s="1" customFormat="1" ht="21" hidden="1" x14ac:dyDescent="0.35">
      <c r="A652" s="84" t="s">
        <v>10</v>
      </c>
      <c r="B652" s="85">
        <f t="shared" si="275"/>
        <v>0</v>
      </c>
      <c r="C652" s="85">
        <f t="shared" si="276"/>
        <v>0</v>
      </c>
      <c r="D652" s="85">
        <f t="shared" si="276"/>
        <v>0</v>
      </c>
      <c r="E652" s="85">
        <f t="shared" si="276"/>
        <v>0</v>
      </c>
      <c r="F652" s="85">
        <f t="shared" si="277"/>
        <v>0</v>
      </c>
      <c r="G652" s="85">
        <f t="shared" si="278"/>
        <v>0</v>
      </c>
      <c r="H652" s="85">
        <f t="shared" si="278"/>
        <v>0</v>
      </c>
      <c r="I652" s="85">
        <f t="shared" si="278"/>
        <v>0</v>
      </c>
      <c r="J652" s="85">
        <f t="shared" si="279"/>
        <v>0</v>
      </c>
      <c r="K652" s="85">
        <f t="shared" si="280"/>
        <v>0</v>
      </c>
      <c r="L652" s="85">
        <f t="shared" si="280"/>
        <v>0</v>
      </c>
      <c r="M652" s="85">
        <f t="shared" si="280"/>
        <v>0</v>
      </c>
      <c r="N652" s="85">
        <f t="shared" si="281"/>
        <v>0</v>
      </c>
      <c r="O652" s="85">
        <f t="shared" si="282"/>
        <v>0</v>
      </c>
      <c r="P652" s="85">
        <f t="shared" si="282"/>
        <v>0</v>
      </c>
      <c r="Q652" s="85">
        <f t="shared" si="282"/>
        <v>0</v>
      </c>
      <c r="R652" s="85">
        <f t="shared" si="283"/>
        <v>0</v>
      </c>
      <c r="S652" s="47"/>
    </row>
    <row r="653" spans="1:19" s="1" customFormat="1" ht="21" hidden="1" x14ac:dyDescent="0.35">
      <c r="A653" s="79" t="s">
        <v>9</v>
      </c>
      <c r="B653" s="19">
        <f t="shared" si="275"/>
        <v>0</v>
      </c>
      <c r="C653" s="19">
        <f t="shared" si="276"/>
        <v>0</v>
      </c>
      <c r="D653" s="19">
        <f t="shared" si="276"/>
        <v>0</v>
      </c>
      <c r="E653" s="19">
        <f t="shared" si="276"/>
        <v>0</v>
      </c>
      <c r="F653" s="19">
        <f t="shared" si="277"/>
        <v>0</v>
      </c>
      <c r="G653" s="19">
        <f t="shared" si="278"/>
        <v>0</v>
      </c>
      <c r="H653" s="19">
        <f t="shared" si="278"/>
        <v>0</v>
      </c>
      <c r="I653" s="19">
        <f t="shared" si="278"/>
        <v>0</v>
      </c>
      <c r="J653" s="19">
        <f t="shared" si="279"/>
        <v>0</v>
      </c>
      <c r="K653" s="19">
        <f t="shared" si="280"/>
        <v>0</v>
      </c>
      <c r="L653" s="19">
        <f t="shared" si="280"/>
        <v>0</v>
      </c>
      <c r="M653" s="19">
        <f t="shared" si="280"/>
        <v>0</v>
      </c>
      <c r="N653" s="19">
        <f t="shared" si="281"/>
        <v>0</v>
      </c>
      <c r="O653" s="19">
        <f t="shared" si="282"/>
        <v>0</v>
      </c>
      <c r="P653" s="19">
        <f t="shared" si="282"/>
        <v>0</v>
      </c>
      <c r="Q653" s="19">
        <f t="shared" si="282"/>
        <v>0</v>
      </c>
      <c r="R653" s="19">
        <f t="shared" si="283"/>
        <v>0</v>
      </c>
      <c r="S653" s="47"/>
    </row>
    <row r="654" spans="1:19" s="1" customFormat="1" ht="21" hidden="1" x14ac:dyDescent="0.35">
      <c r="A654" s="79" t="s">
        <v>8</v>
      </c>
      <c r="B654" s="19">
        <f t="shared" si="275"/>
        <v>0</v>
      </c>
      <c r="C654" s="19">
        <f t="shared" si="276"/>
        <v>0</v>
      </c>
      <c r="D654" s="19">
        <f t="shared" si="276"/>
        <v>0</v>
      </c>
      <c r="E654" s="19">
        <f t="shared" si="276"/>
        <v>0</v>
      </c>
      <c r="F654" s="19">
        <f t="shared" si="277"/>
        <v>0</v>
      </c>
      <c r="G654" s="19">
        <f t="shared" si="278"/>
        <v>0</v>
      </c>
      <c r="H654" s="19">
        <f t="shared" si="278"/>
        <v>0</v>
      </c>
      <c r="I654" s="19">
        <f t="shared" si="278"/>
        <v>0</v>
      </c>
      <c r="J654" s="19">
        <f t="shared" si="279"/>
        <v>0</v>
      </c>
      <c r="K654" s="19">
        <f t="shared" si="280"/>
        <v>0</v>
      </c>
      <c r="L654" s="19">
        <f t="shared" si="280"/>
        <v>0</v>
      </c>
      <c r="M654" s="19">
        <f t="shared" si="280"/>
        <v>0</v>
      </c>
      <c r="N654" s="19">
        <f t="shared" si="281"/>
        <v>0</v>
      </c>
      <c r="O654" s="19">
        <f t="shared" si="282"/>
        <v>0</v>
      </c>
      <c r="P654" s="19">
        <f t="shared" si="282"/>
        <v>0</v>
      </c>
      <c r="Q654" s="19">
        <f t="shared" si="282"/>
        <v>0</v>
      </c>
      <c r="R654" s="19">
        <f t="shared" si="283"/>
        <v>0</v>
      </c>
      <c r="S654" s="47"/>
    </row>
    <row r="655" spans="1:19" s="1" customFormat="1" ht="21" hidden="1" x14ac:dyDescent="0.35">
      <c r="A655" s="79" t="s">
        <v>7</v>
      </c>
      <c r="B655" s="19">
        <f t="shared" si="275"/>
        <v>0</v>
      </c>
      <c r="C655" s="19">
        <f t="shared" si="276"/>
        <v>0</v>
      </c>
      <c r="D655" s="19">
        <f t="shared" si="276"/>
        <v>0</v>
      </c>
      <c r="E655" s="19">
        <f t="shared" si="276"/>
        <v>0</v>
      </c>
      <c r="F655" s="19">
        <f t="shared" si="277"/>
        <v>0</v>
      </c>
      <c r="G655" s="19">
        <f t="shared" si="278"/>
        <v>0</v>
      </c>
      <c r="H655" s="19">
        <f t="shared" si="278"/>
        <v>0</v>
      </c>
      <c r="I655" s="19">
        <f t="shared" si="278"/>
        <v>0</v>
      </c>
      <c r="J655" s="19">
        <f t="shared" si="279"/>
        <v>0</v>
      </c>
      <c r="K655" s="19">
        <f t="shared" si="280"/>
        <v>0</v>
      </c>
      <c r="L655" s="19">
        <f t="shared" si="280"/>
        <v>0</v>
      </c>
      <c r="M655" s="19">
        <f t="shared" si="280"/>
        <v>0</v>
      </c>
      <c r="N655" s="19">
        <f t="shared" si="281"/>
        <v>0</v>
      </c>
      <c r="O655" s="19">
        <f t="shared" si="282"/>
        <v>0</v>
      </c>
      <c r="P655" s="19">
        <f t="shared" si="282"/>
        <v>0</v>
      </c>
      <c r="Q655" s="19">
        <f t="shared" si="282"/>
        <v>0</v>
      </c>
      <c r="R655" s="19">
        <f t="shared" si="283"/>
        <v>0</v>
      </c>
      <c r="S655" s="47"/>
    </row>
    <row r="656" spans="1:19" s="1" customFormat="1" ht="21" hidden="1" x14ac:dyDescent="0.35">
      <c r="A656" s="79" t="s">
        <v>6</v>
      </c>
      <c r="B656" s="19">
        <f t="shared" si="275"/>
        <v>0</v>
      </c>
      <c r="C656" s="19">
        <f t="shared" si="276"/>
        <v>0</v>
      </c>
      <c r="D656" s="19">
        <f t="shared" si="276"/>
        <v>0</v>
      </c>
      <c r="E656" s="19">
        <f t="shared" si="276"/>
        <v>0</v>
      </c>
      <c r="F656" s="19">
        <f t="shared" si="277"/>
        <v>0</v>
      </c>
      <c r="G656" s="19">
        <f t="shared" si="278"/>
        <v>0</v>
      </c>
      <c r="H656" s="19">
        <f t="shared" si="278"/>
        <v>0</v>
      </c>
      <c r="I656" s="19">
        <f t="shared" si="278"/>
        <v>0</v>
      </c>
      <c r="J656" s="19">
        <f t="shared" si="279"/>
        <v>0</v>
      </c>
      <c r="K656" s="19">
        <f t="shared" si="280"/>
        <v>0</v>
      </c>
      <c r="L656" s="19">
        <f t="shared" si="280"/>
        <v>0</v>
      </c>
      <c r="M656" s="19">
        <f t="shared" si="280"/>
        <v>0</v>
      </c>
      <c r="N656" s="19">
        <f t="shared" si="281"/>
        <v>0</v>
      </c>
      <c r="O656" s="19">
        <f t="shared" si="282"/>
        <v>0</v>
      </c>
      <c r="P656" s="19">
        <f t="shared" si="282"/>
        <v>0</v>
      </c>
      <c r="Q656" s="19">
        <f t="shared" si="282"/>
        <v>0</v>
      </c>
      <c r="R656" s="19">
        <f t="shared" si="283"/>
        <v>0</v>
      </c>
      <c r="S656" s="47"/>
    </row>
    <row r="657" spans="1:19" s="1" customFormat="1" ht="21" hidden="1" x14ac:dyDescent="0.35">
      <c r="A657" s="79" t="s">
        <v>5</v>
      </c>
      <c r="B657" s="19">
        <f t="shared" si="275"/>
        <v>0</v>
      </c>
      <c r="C657" s="19">
        <f t="shared" si="276"/>
        <v>0</v>
      </c>
      <c r="D657" s="19">
        <f t="shared" si="276"/>
        <v>0</v>
      </c>
      <c r="E657" s="19">
        <f t="shared" si="276"/>
        <v>0</v>
      </c>
      <c r="F657" s="19">
        <f t="shared" si="277"/>
        <v>0</v>
      </c>
      <c r="G657" s="19">
        <f t="shared" si="278"/>
        <v>0</v>
      </c>
      <c r="H657" s="19">
        <f t="shared" si="278"/>
        <v>0</v>
      </c>
      <c r="I657" s="19">
        <f t="shared" si="278"/>
        <v>0</v>
      </c>
      <c r="J657" s="19">
        <f t="shared" si="279"/>
        <v>0</v>
      </c>
      <c r="K657" s="19">
        <f t="shared" si="280"/>
        <v>0</v>
      </c>
      <c r="L657" s="19">
        <f t="shared" si="280"/>
        <v>0</v>
      </c>
      <c r="M657" s="19">
        <f t="shared" si="280"/>
        <v>0</v>
      </c>
      <c r="N657" s="19">
        <f t="shared" si="281"/>
        <v>0</v>
      </c>
      <c r="O657" s="19">
        <f t="shared" si="282"/>
        <v>0</v>
      </c>
      <c r="P657" s="19">
        <f t="shared" si="282"/>
        <v>0</v>
      </c>
      <c r="Q657" s="19">
        <f t="shared" si="282"/>
        <v>0</v>
      </c>
      <c r="R657" s="19">
        <f t="shared" si="283"/>
        <v>0</v>
      </c>
      <c r="S657" s="47"/>
    </row>
    <row r="658" spans="1:19" s="1" customFormat="1" ht="21" hidden="1" x14ac:dyDescent="0.35">
      <c r="A658" s="80" t="s">
        <v>4</v>
      </c>
      <c r="B658" s="81">
        <f t="shared" ref="B658:R658" si="284">SUM(B659:B660)</f>
        <v>0</v>
      </c>
      <c r="C658" s="81">
        <f t="shared" si="284"/>
        <v>0</v>
      </c>
      <c r="D658" s="81">
        <f t="shared" si="284"/>
        <v>0</v>
      </c>
      <c r="E658" s="81">
        <f t="shared" si="284"/>
        <v>0</v>
      </c>
      <c r="F658" s="81">
        <f t="shared" si="284"/>
        <v>0</v>
      </c>
      <c r="G658" s="81">
        <f t="shared" si="284"/>
        <v>0</v>
      </c>
      <c r="H658" s="81">
        <f t="shared" si="284"/>
        <v>0</v>
      </c>
      <c r="I658" s="81">
        <f t="shared" si="284"/>
        <v>0</v>
      </c>
      <c r="J658" s="81">
        <f t="shared" si="284"/>
        <v>0</v>
      </c>
      <c r="K658" s="81">
        <f t="shared" si="284"/>
        <v>0</v>
      </c>
      <c r="L658" s="81">
        <f t="shared" si="284"/>
        <v>0</v>
      </c>
      <c r="M658" s="81">
        <f t="shared" si="284"/>
        <v>0</v>
      </c>
      <c r="N658" s="81">
        <f t="shared" si="284"/>
        <v>0</v>
      </c>
      <c r="O658" s="81">
        <f t="shared" si="284"/>
        <v>0</v>
      </c>
      <c r="P658" s="81">
        <f t="shared" si="284"/>
        <v>0</v>
      </c>
      <c r="Q658" s="81">
        <f t="shared" si="284"/>
        <v>0</v>
      </c>
      <c r="R658" s="81">
        <f t="shared" si="284"/>
        <v>0</v>
      </c>
      <c r="S658" s="47"/>
    </row>
    <row r="659" spans="1:19" s="1" customFormat="1" ht="21" hidden="1" x14ac:dyDescent="0.35">
      <c r="A659" s="79" t="s">
        <v>3</v>
      </c>
      <c r="B659" s="19">
        <f>SUM(F659+J659+N659+R659)</f>
        <v>0</v>
      </c>
      <c r="C659" s="19">
        <f t="shared" ref="C659:E662" si="285">+C59+C119+C179+C239+C299+C359+C419+C479+C539+C599</f>
        <v>0</v>
      </c>
      <c r="D659" s="19">
        <f t="shared" si="285"/>
        <v>0</v>
      </c>
      <c r="E659" s="19">
        <f t="shared" si="285"/>
        <v>0</v>
      </c>
      <c r="F659" s="19">
        <f>SUM(C659:E659)</f>
        <v>0</v>
      </c>
      <c r="G659" s="19">
        <f t="shared" ref="G659:I662" si="286">+G59+G119+G179+G239+G299+G359+G419+G479+G539+G599</f>
        <v>0</v>
      </c>
      <c r="H659" s="19">
        <f t="shared" si="286"/>
        <v>0</v>
      </c>
      <c r="I659" s="19">
        <f t="shared" si="286"/>
        <v>0</v>
      </c>
      <c r="J659" s="19">
        <f>SUM(G659:I659)</f>
        <v>0</v>
      </c>
      <c r="K659" s="19">
        <f t="shared" ref="K659:M662" si="287">+K59+K119+K179+K239+K299+K359+K419+K479+K539+K599</f>
        <v>0</v>
      </c>
      <c r="L659" s="19">
        <f t="shared" si="287"/>
        <v>0</v>
      </c>
      <c r="M659" s="19">
        <f t="shared" si="287"/>
        <v>0</v>
      </c>
      <c r="N659" s="19">
        <f>SUM(K659:M659)</f>
        <v>0</v>
      </c>
      <c r="O659" s="19">
        <f t="shared" ref="O659:Q662" si="288">+O59+O119+O179+O239+O299+O359+O419+O479+O539+O599</f>
        <v>0</v>
      </c>
      <c r="P659" s="19">
        <f t="shared" si="288"/>
        <v>0</v>
      </c>
      <c r="Q659" s="19">
        <f t="shared" si="288"/>
        <v>0</v>
      </c>
      <c r="R659" s="19">
        <f>SUM(O659:Q659)</f>
        <v>0</v>
      </c>
      <c r="S659" s="47"/>
    </row>
    <row r="660" spans="1:19" s="1" customFormat="1" ht="21" hidden="1" x14ac:dyDescent="0.35">
      <c r="A660" s="79" t="s">
        <v>2</v>
      </c>
      <c r="B660" s="19">
        <f>SUM(F660+J660+N660+R660)</f>
        <v>0</v>
      </c>
      <c r="C660" s="19">
        <f t="shared" si="285"/>
        <v>0</v>
      </c>
      <c r="D660" s="19">
        <f t="shared" si="285"/>
        <v>0</v>
      </c>
      <c r="E660" s="19">
        <f t="shared" si="285"/>
        <v>0</v>
      </c>
      <c r="F660" s="19">
        <f>SUM(C660:E660)</f>
        <v>0</v>
      </c>
      <c r="G660" s="19">
        <f t="shared" si="286"/>
        <v>0</v>
      </c>
      <c r="H660" s="19">
        <f t="shared" si="286"/>
        <v>0</v>
      </c>
      <c r="I660" s="19">
        <f t="shared" si="286"/>
        <v>0</v>
      </c>
      <c r="J660" s="19">
        <f>SUM(G660:I660)</f>
        <v>0</v>
      </c>
      <c r="K660" s="19">
        <f t="shared" si="287"/>
        <v>0</v>
      </c>
      <c r="L660" s="19">
        <f t="shared" si="287"/>
        <v>0</v>
      </c>
      <c r="M660" s="19">
        <f t="shared" si="287"/>
        <v>0</v>
      </c>
      <c r="N660" s="19">
        <f>SUM(K660:M660)</f>
        <v>0</v>
      </c>
      <c r="O660" s="19">
        <f t="shared" si="288"/>
        <v>0</v>
      </c>
      <c r="P660" s="19">
        <f t="shared" si="288"/>
        <v>0</v>
      </c>
      <c r="Q660" s="19">
        <f t="shared" si="288"/>
        <v>0</v>
      </c>
      <c r="R660" s="19">
        <f>SUM(O660:Q660)</f>
        <v>0</v>
      </c>
      <c r="S660" s="47"/>
    </row>
    <row r="661" spans="1:19" s="1" customFormat="1" ht="21" hidden="1" x14ac:dyDescent="0.35">
      <c r="A661" s="80" t="s">
        <v>1</v>
      </c>
      <c r="B661" s="33">
        <f>SUM(F661+J661+N661+R661)</f>
        <v>0</v>
      </c>
      <c r="C661" s="33">
        <f t="shared" si="285"/>
        <v>0</v>
      </c>
      <c r="D661" s="33">
        <f t="shared" si="285"/>
        <v>0</v>
      </c>
      <c r="E661" s="33">
        <f t="shared" si="285"/>
        <v>0</v>
      </c>
      <c r="F661" s="33">
        <f>SUM(C661:E661)</f>
        <v>0</v>
      </c>
      <c r="G661" s="33">
        <f t="shared" si="286"/>
        <v>0</v>
      </c>
      <c r="H661" s="33">
        <f t="shared" si="286"/>
        <v>0</v>
      </c>
      <c r="I661" s="33">
        <f t="shared" si="286"/>
        <v>0</v>
      </c>
      <c r="J661" s="33">
        <f>SUM(G661:I661)</f>
        <v>0</v>
      </c>
      <c r="K661" s="33">
        <f t="shared" si="287"/>
        <v>0</v>
      </c>
      <c r="L661" s="33">
        <f t="shared" si="287"/>
        <v>0</v>
      </c>
      <c r="M661" s="33">
        <f t="shared" si="287"/>
        <v>0</v>
      </c>
      <c r="N661" s="33">
        <f>SUM(K661:M661)</f>
        <v>0</v>
      </c>
      <c r="O661" s="33">
        <f t="shared" si="288"/>
        <v>0</v>
      </c>
      <c r="P661" s="33">
        <f t="shared" si="288"/>
        <v>0</v>
      </c>
      <c r="Q661" s="33">
        <f t="shared" si="288"/>
        <v>0</v>
      </c>
      <c r="R661" s="33">
        <f>SUM(O661:Q661)</f>
        <v>0</v>
      </c>
      <c r="S661" s="47"/>
    </row>
    <row r="662" spans="1:19" s="1" customFormat="1" ht="21" hidden="1" x14ac:dyDescent="0.35">
      <c r="A662" s="88" t="s">
        <v>0</v>
      </c>
      <c r="B662" s="35">
        <f>SUM(F662+J662+N662+R662)</f>
        <v>0</v>
      </c>
      <c r="C662" s="35">
        <f t="shared" si="285"/>
        <v>0</v>
      </c>
      <c r="D662" s="35">
        <f t="shared" si="285"/>
        <v>0</v>
      </c>
      <c r="E662" s="35">
        <f t="shared" si="285"/>
        <v>0</v>
      </c>
      <c r="F662" s="35">
        <f>SUM(C662:E662)</f>
        <v>0</v>
      </c>
      <c r="G662" s="35">
        <f t="shared" si="286"/>
        <v>0</v>
      </c>
      <c r="H662" s="35">
        <f t="shared" si="286"/>
        <v>0</v>
      </c>
      <c r="I662" s="35">
        <f t="shared" si="286"/>
        <v>0</v>
      </c>
      <c r="J662" s="35">
        <f>SUM(G662:I662)</f>
        <v>0</v>
      </c>
      <c r="K662" s="35">
        <f t="shared" si="287"/>
        <v>0</v>
      </c>
      <c r="L662" s="35">
        <f t="shared" si="287"/>
        <v>0</v>
      </c>
      <c r="M662" s="35">
        <f t="shared" si="287"/>
        <v>0</v>
      </c>
      <c r="N662" s="35">
        <f>SUM(K662:M662)</f>
        <v>0</v>
      </c>
      <c r="O662" s="35">
        <f t="shared" si="288"/>
        <v>0</v>
      </c>
      <c r="P662" s="35">
        <f t="shared" si="288"/>
        <v>0</v>
      </c>
      <c r="Q662" s="35">
        <f t="shared" si="288"/>
        <v>0</v>
      </c>
      <c r="R662" s="35">
        <f>SUM(O662:Q662)</f>
        <v>0</v>
      </c>
      <c r="S662" s="47"/>
    </row>
  </sheetData>
  <mergeCells count="110">
    <mergeCell ref="R5:R6"/>
    <mergeCell ref="O5:Q5"/>
    <mergeCell ref="R125:R126"/>
    <mergeCell ref="R65:R66"/>
    <mergeCell ref="O65:Q65"/>
    <mergeCell ref="O125:Q125"/>
    <mergeCell ref="J185:J186"/>
    <mergeCell ref="J125:J126"/>
    <mergeCell ref="A65:A66"/>
    <mergeCell ref="K5:M5"/>
    <mergeCell ref="N5:N6"/>
    <mergeCell ref="A5:A6"/>
    <mergeCell ref="B5:B6"/>
    <mergeCell ref="C5:E5"/>
    <mergeCell ref="F5:F6"/>
    <mergeCell ref="N65:N66"/>
    <mergeCell ref="J5:J6"/>
    <mergeCell ref="K125:M125"/>
    <mergeCell ref="N125:N126"/>
    <mergeCell ref="G5:I5"/>
    <mergeCell ref="B65:B66"/>
    <mergeCell ref="C65:E65"/>
    <mergeCell ref="F65:F66"/>
    <mergeCell ref="G65:I65"/>
    <mergeCell ref="J65:J66"/>
    <mergeCell ref="K65:M65"/>
    <mergeCell ref="A605:A606"/>
    <mergeCell ref="B605:B606"/>
    <mergeCell ref="C605:E605"/>
    <mergeCell ref="F605:F606"/>
    <mergeCell ref="G605:I605"/>
    <mergeCell ref="J605:J606"/>
    <mergeCell ref="A245:A246"/>
    <mergeCell ref="B245:B246"/>
    <mergeCell ref="C245:E245"/>
    <mergeCell ref="F245:F246"/>
    <mergeCell ref="G245:I245"/>
    <mergeCell ref="J245:J246"/>
    <mergeCell ref="J365:J366"/>
    <mergeCell ref="A305:A306"/>
    <mergeCell ref="B305:B306"/>
    <mergeCell ref="C305:E305"/>
    <mergeCell ref="B485:B486"/>
    <mergeCell ref="C485:E485"/>
    <mergeCell ref="A125:A126"/>
    <mergeCell ref="B125:B126"/>
    <mergeCell ref="C125:E125"/>
    <mergeCell ref="F125:F126"/>
    <mergeCell ref="G125:I125"/>
    <mergeCell ref="C545:E545"/>
    <mergeCell ref="F545:F546"/>
    <mergeCell ref="K605:M605"/>
    <mergeCell ref="N605:N606"/>
    <mergeCell ref="O605:Q605"/>
    <mergeCell ref="J545:J546"/>
    <mergeCell ref="G545:I545"/>
    <mergeCell ref="A185:A186"/>
    <mergeCell ref="B185:B186"/>
    <mergeCell ref="C185:E185"/>
    <mergeCell ref="F185:F186"/>
    <mergeCell ref="G185:I185"/>
    <mergeCell ref="J425:J426"/>
    <mergeCell ref="G365:I365"/>
    <mergeCell ref="F305:F306"/>
    <mergeCell ref="G305:I305"/>
    <mergeCell ref="A545:A546"/>
    <mergeCell ref="B545:B546"/>
    <mergeCell ref="R605:R606"/>
    <mergeCell ref="K305:M305"/>
    <mergeCell ref="K365:M365"/>
    <mergeCell ref="N365:N366"/>
    <mergeCell ref="O365:Q365"/>
    <mergeCell ref="R365:R366"/>
    <mergeCell ref="R545:R546"/>
    <mergeCell ref="R485:R486"/>
    <mergeCell ref="R425:R426"/>
    <mergeCell ref="N305:N306"/>
    <mergeCell ref="O305:Q305"/>
    <mergeCell ref="R305:R306"/>
    <mergeCell ref="K545:M545"/>
    <mergeCell ref="K425:M425"/>
    <mergeCell ref="N425:N426"/>
    <mergeCell ref="O425:Q425"/>
    <mergeCell ref="K485:M485"/>
    <mergeCell ref="N485:N486"/>
    <mergeCell ref="O485:Q485"/>
    <mergeCell ref="O545:Q545"/>
    <mergeCell ref="N545:N546"/>
    <mergeCell ref="R245:R246"/>
    <mergeCell ref="K185:M185"/>
    <mergeCell ref="N185:N186"/>
    <mergeCell ref="O185:Q185"/>
    <mergeCell ref="R185:R186"/>
    <mergeCell ref="K245:M245"/>
    <mergeCell ref="N245:N246"/>
    <mergeCell ref="O245:Q245"/>
    <mergeCell ref="A485:A486"/>
    <mergeCell ref="J305:J306"/>
    <mergeCell ref="A365:A366"/>
    <mergeCell ref="B365:B366"/>
    <mergeCell ref="C365:E365"/>
    <mergeCell ref="F365:F366"/>
    <mergeCell ref="A425:A426"/>
    <mergeCell ref="B425:B426"/>
    <mergeCell ref="C425:E425"/>
    <mergeCell ref="F425:F426"/>
    <mergeCell ref="G425:I425"/>
    <mergeCell ref="F485:F486"/>
    <mergeCell ref="G485:I485"/>
    <mergeCell ref="J485:J486"/>
  </mergeCells>
  <printOptions horizontalCentered="1"/>
  <pageMargins left="0.23622047244094491" right="0.23622047244094491" top="0.74803149606299213" bottom="0.55118110236220474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ภาพรวม กสส</vt:lpstr>
      <vt:lpstr>สรุป กสส</vt:lpstr>
      <vt:lpstr>จ้างเหมาฯ กสส</vt:lpstr>
      <vt:lpstr>กสส 1</vt:lpstr>
      <vt:lpstr>'สรุป กสส'!Print_Area</vt:lpstr>
      <vt:lpstr>'กสส 1'!Print_Titles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เอชพีนะ</dc:creator>
  <cp:lastModifiedBy>nu _tuta</cp:lastModifiedBy>
  <cp:lastPrinted>2024-10-02T10:45:41Z</cp:lastPrinted>
  <dcterms:created xsi:type="dcterms:W3CDTF">2022-12-28T05:06:34Z</dcterms:created>
  <dcterms:modified xsi:type="dcterms:W3CDTF">2024-10-02T10:45:53Z</dcterms:modified>
</cp:coreProperties>
</file>